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bentley.sharepoint.com/sites/SQ-trainingcontent/Shared Documents/EXTERNAL FACING/Classroom Training/Geo/07 Economic Compositing Module/"/>
    </mc:Choice>
  </mc:AlternateContent>
  <xr:revisionPtr revIDLastSave="2" documentId="13_ncr:1_{FF843FE1-0273-4439-B653-2C6A9ED5B968}" xr6:coauthVersionLast="47" xr6:coauthVersionMax="47" xr10:uidLastSave="{2A97D6E1-E9A6-471C-BA25-2BB3343A8C64}"/>
  <bookViews>
    <workbookView xWindow="1103" yWindow="1103" windowWidth="16875" windowHeight="10522" tabRatio="840" xr2:uid="{00000000-000D-0000-FFFF-FFFF00000000}"/>
  </bookViews>
  <sheets>
    <sheet name="Zn ge 12 min ore 5m" sheetId="2" r:id="rId1"/>
    <sheet name="Zn ge 12 min ore 3m" sheetId="1" r:id="rId2"/>
    <sheet name="Zn ge 12 min ore 5m 2m waste" sheetId="3" r:id="rId3"/>
    <sheet name="Zn ge 12 min ore 5m 2m consec" sheetId="5" r:id="rId4"/>
    <sheet name="Zn ge 12 min ore 5m 1m consec" sheetId="4" r:id="rId5"/>
    <sheet name="Zn ge 12 min ore 5m keep short" sheetId="6" r:id="rId6"/>
    <sheet name="Zn ge 12 min ore 5m comp twice" sheetId="7" r:id="rId7"/>
    <sheet name="Zn ge 12 min ore 5m Adv Down" sheetId="9" r:id="rId8"/>
    <sheet name="Zn ge 12 min ore 5m Adv Up" sheetId="11" r:id="rId9"/>
    <sheet name="Zn ge 12 min ore 5m Adv 20waste" sheetId="14" r:id="rId10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26" i="6" l="1"/>
  <c r="M48" i="14" l="1"/>
  <c r="M40" i="14"/>
  <c r="D67" i="14" l="1"/>
  <c r="D66" i="14"/>
  <c r="D65" i="14"/>
  <c r="D64" i="14"/>
  <c r="D63" i="14"/>
  <c r="D62" i="14"/>
  <c r="D61" i="14"/>
  <c r="D60" i="14"/>
  <c r="D59" i="14"/>
  <c r="D58" i="14"/>
  <c r="D57" i="14"/>
  <c r="D56" i="14"/>
  <c r="D55" i="14"/>
  <c r="D54" i="14"/>
  <c r="D53" i="14"/>
  <c r="D52" i="14"/>
  <c r="D51" i="14"/>
  <c r="D50" i="14"/>
  <c r="D49" i="14"/>
  <c r="D48" i="14"/>
  <c r="D47" i="14"/>
  <c r="D46" i="14"/>
  <c r="G46" i="14" s="1"/>
  <c r="D45" i="14"/>
  <c r="D44" i="14"/>
  <c r="D43" i="14"/>
  <c r="I42" i="14"/>
  <c r="D42" i="14"/>
  <c r="D41" i="14"/>
  <c r="D40" i="14"/>
  <c r="D39" i="14"/>
  <c r="D38" i="14"/>
  <c r="D37" i="14"/>
  <c r="D36" i="14"/>
  <c r="D35" i="14"/>
  <c r="D34" i="14"/>
  <c r="D33" i="14"/>
  <c r="D32" i="14"/>
  <c r="D31" i="14"/>
  <c r="D30" i="14"/>
  <c r="D29" i="14"/>
  <c r="D28" i="14"/>
  <c r="D27" i="14"/>
  <c r="D26" i="14"/>
  <c r="D25" i="14"/>
  <c r="D24" i="14"/>
  <c r="D23" i="14"/>
  <c r="D22" i="14"/>
  <c r="D21" i="14"/>
  <c r="D20" i="14"/>
  <c r="D19" i="14"/>
  <c r="D18" i="14"/>
  <c r="D17" i="14"/>
  <c r="D16" i="14"/>
  <c r="D15" i="14"/>
  <c r="D14" i="14"/>
  <c r="D13" i="14"/>
  <c r="D12" i="14"/>
  <c r="D11" i="14"/>
  <c r="D10" i="14"/>
  <c r="D9" i="14"/>
  <c r="D8" i="14"/>
  <c r="D7" i="14"/>
  <c r="D6" i="14"/>
  <c r="D5" i="14"/>
  <c r="D4" i="14"/>
  <c r="D3" i="14"/>
  <c r="D2" i="14"/>
  <c r="G35" i="14" l="1"/>
  <c r="G56" i="14"/>
  <c r="F32" i="14"/>
  <c r="G29" i="14"/>
  <c r="G58" i="14"/>
  <c r="I58" i="14" s="1"/>
  <c r="M58" i="14" s="1"/>
  <c r="G8" i="14"/>
  <c r="F37" i="14"/>
  <c r="G37" i="14"/>
  <c r="F48" i="14"/>
  <c r="G48" i="14"/>
  <c r="I45" i="14" s="1"/>
  <c r="F4" i="14"/>
  <c r="F29" i="14"/>
  <c r="F8" i="14"/>
  <c r="G4" i="14"/>
  <c r="F58" i="14"/>
  <c r="I37" i="14" l="1"/>
  <c r="M37" i="14"/>
  <c r="I2" i="14"/>
  <c r="M2" i="14" s="1"/>
  <c r="S2" i="11" l="1"/>
  <c r="M40" i="11"/>
  <c r="L42" i="11"/>
  <c r="K43" i="11"/>
  <c r="D67" i="11"/>
  <c r="D66" i="11"/>
  <c r="D65" i="11"/>
  <c r="D64" i="11"/>
  <c r="D63" i="11"/>
  <c r="D62" i="11"/>
  <c r="D61" i="11"/>
  <c r="D60" i="11"/>
  <c r="D59" i="11"/>
  <c r="D58" i="11"/>
  <c r="D57" i="11"/>
  <c r="D56" i="11"/>
  <c r="G56" i="11" s="1"/>
  <c r="D55" i="11"/>
  <c r="D54" i="11"/>
  <c r="D53" i="11"/>
  <c r="D52" i="11"/>
  <c r="D51" i="11"/>
  <c r="D50" i="11"/>
  <c r="D49" i="11"/>
  <c r="D48" i="11"/>
  <c r="D47" i="11"/>
  <c r="D46" i="11"/>
  <c r="D45" i="11"/>
  <c r="D44" i="11"/>
  <c r="D43" i="11"/>
  <c r="U42" i="11"/>
  <c r="D42" i="11"/>
  <c r="D41" i="11"/>
  <c r="D40" i="11"/>
  <c r="D39" i="11"/>
  <c r="D38" i="11"/>
  <c r="D37" i="11"/>
  <c r="D36" i="11"/>
  <c r="D35" i="11"/>
  <c r="G35" i="11" s="1"/>
  <c r="O34" i="11" s="1"/>
  <c r="D34" i="11"/>
  <c r="D33" i="11"/>
  <c r="D32" i="11"/>
  <c r="D31" i="11"/>
  <c r="D30" i="11"/>
  <c r="D29" i="11"/>
  <c r="D28" i="11"/>
  <c r="D27" i="11"/>
  <c r="D26" i="11"/>
  <c r="D25" i="11"/>
  <c r="D24" i="11"/>
  <c r="D23" i="11"/>
  <c r="D22" i="11"/>
  <c r="D21" i="11"/>
  <c r="D20" i="11"/>
  <c r="D19" i="11"/>
  <c r="D18" i="11"/>
  <c r="D17" i="11"/>
  <c r="D16" i="11"/>
  <c r="D15" i="11"/>
  <c r="D14" i="11"/>
  <c r="D13" i="11"/>
  <c r="D12" i="11"/>
  <c r="D11" i="11"/>
  <c r="D10" i="11"/>
  <c r="D9" i="11"/>
  <c r="D8" i="11"/>
  <c r="D7" i="11"/>
  <c r="D6" i="11"/>
  <c r="D5" i="11"/>
  <c r="D4" i="11"/>
  <c r="D3" i="11"/>
  <c r="D2" i="11"/>
  <c r="G4" i="11" l="1"/>
  <c r="F29" i="11"/>
  <c r="G46" i="11"/>
  <c r="J45" i="11" s="1"/>
  <c r="F48" i="11"/>
  <c r="G29" i="11"/>
  <c r="G37" i="11"/>
  <c r="N37" i="11" s="1"/>
  <c r="F32" i="11"/>
  <c r="P32" i="11" s="1"/>
  <c r="G58" i="11"/>
  <c r="U58" i="11" s="1"/>
  <c r="G48" i="11"/>
  <c r="G8" i="11"/>
  <c r="H55" i="11"/>
  <c r="F37" i="11"/>
  <c r="F4" i="11"/>
  <c r="R4" i="11" s="1"/>
  <c r="F8" i="11"/>
  <c r="F58" i="11"/>
  <c r="I48" i="11" l="1"/>
  <c r="Q8" i="11"/>
  <c r="U37" i="11"/>
  <c r="U45" i="11"/>
  <c r="U2" i="11"/>
  <c r="T42" i="9" l="1"/>
  <c r="O43" i="9"/>
  <c r="N42" i="9"/>
  <c r="M40" i="9"/>
  <c r="H44" i="7" l="1"/>
  <c r="H43" i="3"/>
  <c r="H43" i="1"/>
  <c r="H43" i="2"/>
  <c r="D67" i="9" l="1"/>
  <c r="D68" i="7"/>
  <c r="D67" i="6"/>
  <c r="D67" i="5"/>
  <c r="D67" i="4"/>
  <c r="D67" i="3"/>
  <c r="D67" i="2"/>
  <c r="D67" i="1"/>
  <c r="D3" i="7" l="1"/>
  <c r="G3" i="7" s="1"/>
  <c r="D4" i="7"/>
  <c r="D5" i="7"/>
  <c r="D6" i="7"/>
  <c r="D7" i="7"/>
  <c r="D8" i="7"/>
  <c r="D9" i="7"/>
  <c r="D10" i="7"/>
  <c r="D11" i="7"/>
  <c r="D12" i="7"/>
  <c r="D13" i="7"/>
  <c r="D14" i="7"/>
  <c r="D15" i="7"/>
  <c r="D16" i="7"/>
  <c r="D17" i="7"/>
  <c r="D18" i="7"/>
  <c r="D19" i="7"/>
  <c r="D20" i="7"/>
  <c r="D21" i="7"/>
  <c r="D22" i="7"/>
  <c r="D23" i="7"/>
  <c r="D24" i="7"/>
  <c r="D25" i="7"/>
  <c r="D26" i="7"/>
  <c r="D27" i="7"/>
  <c r="D28" i="7"/>
  <c r="D29" i="7"/>
  <c r="D30" i="7"/>
  <c r="D31" i="7"/>
  <c r="D32" i="7"/>
  <c r="D33" i="7"/>
  <c r="D34" i="7"/>
  <c r="D35" i="7"/>
  <c r="D36" i="7"/>
  <c r="D37" i="7"/>
  <c r="D38" i="7"/>
  <c r="D39" i="7"/>
  <c r="D40" i="7"/>
  <c r="D41" i="7"/>
  <c r="D42" i="7"/>
  <c r="D43" i="7"/>
  <c r="D44" i="7"/>
  <c r="D45" i="7"/>
  <c r="D46" i="7"/>
  <c r="D47" i="7"/>
  <c r="D48" i="7"/>
  <c r="D49" i="7"/>
  <c r="D50" i="7"/>
  <c r="D51" i="7"/>
  <c r="D52" i="7"/>
  <c r="D53" i="7"/>
  <c r="D54" i="7"/>
  <c r="D55" i="7"/>
  <c r="D56" i="7"/>
  <c r="D57" i="7"/>
  <c r="D58" i="7"/>
  <c r="D59" i="7"/>
  <c r="D60" i="7"/>
  <c r="D61" i="7"/>
  <c r="D62" i="7"/>
  <c r="D63" i="7"/>
  <c r="D64" i="7"/>
  <c r="D65" i="7"/>
  <c r="D66" i="7"/>
  <c r="D67" i="7"/>
  <c r="D66" i="9"/>
  <c r="D65" i="9"/>
  <c r="D64" i="9"/>
  <c r="D63" i="9"/>
  <c r="D62" i="9"/>
  <c r="D61" i="9"/>
  <c r="D60" i="9"/>
  <c r="D59" i="9"/>
  <c r="D58" i="9"/>
  <c r="D57" i="9"/>
  <c r="D56" i="9"/>
  <c r="D55" i="9"/>
  <c r="D54" i="9"/>
  <c r="D53" i="9"/>
  <c r="D52" i="9"/>
  <c r="D51" i="9"/>
  <c r="D50" i="9"/>
  <c r="D49" i="9"/>
  <c r="D48" i="9"/>
  <c r="D47" i="9"/>
  <c r="D46" i="9"/>
  <c r="D45" i="9"/>
  <c r="D44" i="9"/>
  <c r="D43" i="9"/>
  <c r="D42" i="9"/>
  <c r="D41" i="9"/>
  <c r="D40" i="9"/>
  <c r="D39" i="9"/>
  <c r="D38" i="9"/>
  <c r="D37" i="9"/>
  <c r="D36" i="9"/>
  <c r="D35" i="9"/>
  <c r="D34" i="9"/>
  <c r="D33" i="9"/>
  <c r="D32" i="9"/>
  <c r="D31" i="9"/>
  <c r="D30" i="9"/>
  <c r="D29" i="9"/>
  <c r="D28" i="9"/>
  <c r="D27" i="9"/>
  <c r="D26" i="9"/>
  <c r="D25" i="9"/>
  <c r="D24" i="9"/>
  <c r="D23" i="9"/>
  <c r="D22" i="9"/>
  <c r="D21" i="9"/>
  <c r="D20" i="9"/>
  <c r="D19" i="9"/>
  <c r="D18" i="9"/>
  <c r="D17" i="9"/>
  <c r="D16" i="9"/>
  <c r="D15" i="9"/>
  <c r="D14" i="9"/>
  <c r="D13" i="9"/>
  <c r="D12" i="9"/>
  <c r="D11" i="9"/>
  <c r="D10" i="9"/>
  <c r="D9" i="9"/>
  <c r="D8" i="9"/>
  <c r="D7" i="9"/>
  <c r="D6" i="9"/>
  <c r="D5" i="9"/>
  <c r="D4" i="9"/>
  <c r="D3" i="9"/>
  <c r="D2" i="9"/>
  <c r="D66" i="6"/>
  <c r="D65" i="6"/>
  <c r="D64" i="6"/>
  <c r="D63" i="6"/>
  <c r="D62" i="6"/>
  <c r="D61" i="6"/>
  <c r="D60" i="6"/>
  <c r="D59" i="6"/>
  <c r="D58" i="6"/>
  <c r="D57" i="6"/>
  <c r="D56" i="6"/>
  <c r="D55" i="6"/>
  <c r="D54" i="6"/>
  <c r="D53" i="6"/>
  <c r="D52" i="6"/>
  <c r="D51" i="6"/>
  <c r="D50" i="6"/>
  <c r="D49" i="6"/>
  <c r="D48" i="6"/>
  <c r="D47" i="6"/>
  <c r="D46" i="6"/>
  <c r="D45" i="6"/>
  <c r="D44" i="6"/>
  <c r="D43" i="6"/>
  <c r="D42" i="6"/>
  <c r="D41" i="6"/>
  <c r="D40" i="6"/>
  <c r="D39" i="6"/>
  <c r="D38" i="6"/>
  <c r="D37" i="6"/>
  <c r="D36" i="6"/>
  <c r="D35" i="6"/>
  <c r="D34" i="6"/>
  <c r="D33" i="6"/>
  <c r="D32" i="6"/>
  <c r="D31" i="6"/>
  <c r="D30" i="6"/>
  <c r="D29" i="6"/>
  <c r="D28" i="6"/>
  <c r="D27" i="6"/>
  <c r="D26" i="6"/>
  <c r="D25" i="6"/>
  <c r="D24" i="6"/>
  <c r="D23" i="6"/>
  <c r="D22" i="6"/>
  <c r="D21" i="6"/>
  <c r="D20" i="6"/>
  <c r="D19" i="6"/>
  <c r="D18" i="6"/>
  <c r="D17" i="6"/>
  <c r="D16" i="6"/>
  <c r="D15" i="6"/>
  <c r="D14" i="6"/>
  <c r="D13" i="6"/>
  <c r="D12" i="6"/>
  <c r="D11" i="6"/>
  <c r="D10" i="6"/>
  <c r="D9" i="6"/>
  <c r="D8" i="6"/>
  <c r="D7" i="6"/>
  <c r="D6" i="6"/>
  <c r="D5" i="6"/>
  <c r="D4" i="6"/>
  <c r="D3" i="6"/>
  <c r="D2" i="6"/>
  <c r="G2" i="6" s="1"/>
  <c r="D66" i="5"/>
  <c r="D65" i="5"/>
  <c r="D64" i="5"/>
  <c r="D63" i="5"/>
  <c r="D62" i="5"/>
  <c r="D61" i="5"/>
  <c r="D60" i="5"/>
  <c r="D59" i="5"/>
  <c r="D58" i="5"/>
  <c r="D57" i="5"/>
  <c r="D56" i="5"/>
  <c r="D55" i="5"/>
  <c r="D54" i="5"/>
  <c r="D53" i="5"/>
  <c r="D52" i="5"/>
  <c r="D51" i="5"/>
  <c r="D50" i="5"/>
  <c r="D49" i="5"/>
  <c r="D48" i="5"/>
  <c r="D47" i="5"/>
  <c r="D46" i="5"/>
  <c r="D45" i="5"/>
  <c r="D44" i="5"/>
  <c r="D43" i="5"/>
  <c r="D42" i="5"/>
  <c r="D41" i="5"/>
  <c r="D40" i="5"/>
  <c r="D39" i="5"/>
  <c r="D38" i="5"/>
  <c r="D37" i="5"/>
  <c r="D36" i="5"/>
  <c r="D35" i="5"/>
  <c r="D34" i="5"/>
  <c r="D33" i="5"/>
  <c r="D32" i="5"/>
  <c r="D31" i="5"/>
  <c r="D30" i="5"/>
  <c r="D29" i="5"/>
  <c r="D28" i="5"/>
  <c r="D27" i="5"/>
  <c r="D26" i="5"/>
  <c r="D25" i="5"/>
  <c r="D24" i="5"/>
  <c r="D23" i="5"/>
  <c r="D22" i="5"/>
  <c r="D21" i="5"/>
  <c r="D20" i="5"/>
  <c r="D19" i="5"/>
  <c r="D18" i="5"/>
  <c r="D17" i="5"/>
  <c r="D16" i="5"/>
  <c r="D15" i="5"/>
  <c r="D14" i="5"/>
  <c r="D13" i="5"/>
  <c r="D12" i="5"/>
  <c r="D11" i="5"/>
  <c r="D10" i="5"/>
  <c r="D9" i="5"/>
  <c r="D8" i="5"/>
  <c r="D7" i="5"/>
  <c r="D6" i="5"/>
  <c r="D5" i="5"/>
  <c r="D4" i="5"/>
  <c r="D3" i="5"/>
  <c r="D2" i="5"/>
  <c r="G2" i="5" s="1"/>
  <c r="D66" i="4"/>
  <c r="D65" i="4"/>
  <c r="D64" i="4"/>
  <c r="D63" i="4"/>
  <c r="D62" i="4"/>
  <c r="D61" i="4"/>
  <c r="D60" i="4"/>
  <c r="D59" i="4"/>
  <c r="D58" i="4"/>
  <c r="D57" i="4"/>
  <c r="D56" i="4"/>
  <c r="D55" i="4"/>
  <c r="D54" i="4"/>
  <c r="D53" i="4"/>
  <c r="D52" i="4"/>
  <c r="D51" i="4"/>
  <c r="D50" i="4"/>
  <c r="D49" i="4"/>
  <c r="D48" i="4"/>
  <c r="D47" i="4"/>
  <c r="D46" i="4"/>
  <c r="D45" i="4"/>
  <c r="D44" i="4"/>
  <c r="D43" i="4"/>
  <c r="D42" i="4"/>
  <c r="D41" i="4"/>
  <c r="D40" i="4"/>
  <c r="D39" i="4"/>
  <c r="D38" i="4"/>
  <c r="D37" i="4"/>
  <c r="D36" i="4"/>
  <c r="D35" i="4"/>
  <c r="D34" i="4"/>
  <c r="D33" i="4"/>
  <c r="D32" i="4"/>
  <c r="D31" i="4"/>
  <c r="D30" i="4"/>
  <c r="D29" i="4"/>
  <c r="D28" i="4"/>
  <c r="D27" i="4"/>
  <c r="D26" i="4"/>
  <c r="D25" i="4"/>
  <c r="D24" i="4"/>
  <c r="D23" i="4"/>
  <c r="D22" i="4"/>
  <c r="D21" i="4"/>
  <c r="D20" i="4"/>
  <c r="D19" i="4"/>
  <c r="D18" i="4"/>
  <c r="D17" i="4"/>
  <c r="D16" i="4"/>
  <c r="D15" i="4"/>
  <c r="D14" i="4"/>
  <c r="D13" i="4"/>
  <c r="D12" i="4"/>
  <c r="D11" i="4"/>
  <c r="D10" i="4"/>
  <c r="D9" i="4"/>
  <c r="D8" i="4"/>
  <c r="D7" i="4"/>
  <c r="D6" i="4"/>
  <c r="D5" i="4"/>
  <c r="D4" i="4"/>
  <c r="D3" i="4"/>
  <c r="D2" i="4"/>
  <c r="G2" i="4" s="1"/>
  <c r="D66" i="3"/>
  <c r="D65" i="3"/>
  <c r="D64" i="3"/>
  <c r="D63" i="3"/>
  <c r="D62" i="3"/>
  <c r="D61" i="3"/>
  <c r="D60" i="3"/>
  <c r="D59" i="3"/>
  <c r="D58" i="3"/>
  <c r="D57" i="3"/>
  <c r="D56" i="3"/>
  <c r="D55" i="3"/>
  <c r="D54" i="3"/>
  <c r="D53" i="3"/>
  <c r="D52" i="3"/>
  <c r="D51" i="3"/>
  <c r="D50" i="3"/>
  <c r="D49" i="3"/>
  <c r="D48" i="3"/>
  <c r="D47" i="3"/>
  <c r="D46" i="3"/>
  <c r="D45" i="3"/>
  <c r="D44" i="3"/>
  <c r="D43" i="3"/>
  <c r="D42" i="3"/>
  <c r="D41" i="3"/>
  <c r="D40" i="3"/>
  <c r="D39" i="3"/>
  <c r="D38" i="3"/>
  <c r="D37" i="3"/>
  <c r="D36" i="3"/>
  <c r="D35" i="3"/>
  <c r="D34" i="3"/>
  <c r="D33" i="3"/>
  <c r="D32" i="3"/>
  <c r="D31" i="3"/>
  <c r="D30" i="3"/>
  <c r="D29" i="3"/>
  <c r="D28" i="3"/>
  <c r="D27" i="3"/>
  <c r="D26" i="3"/>
  <c r="D25" i="3"/>
  <c r="D24" i="3"/>
  <c r="D23" i="3"/>
  <c r="D22" i="3"/>
  <c r="D21" i="3"/>
  <c r="D20" i="3"/>
  <c r="D19" i="3"/>
  <c r="D18" i="3"/>
  <c r="D17" i="3"/>
  <c r="D16" i="3"/>
  <c r="D15" i="3"/>
  <c r="D14" i="3"/>
  <c r="D13" i="3"/>
  <c r="D12" i="3"/>
  <c r="D11" i="3"/>
  <c r="D10" i="3"/>
  <c r="D9" i="3"/>
  <c r="D8" i="3"/>
  <c r="D7" i="3"/>
  <c r="D6" i="3"/>
  <c r="D5" i="3"/>
  <c r="D4" i="3"/>
  <c r="D3" i="3"/>
  <c r="D2" i="3"/>
  <c r="G2" i="3" s="1"/>
  <c r="D66" i="2"/>
  <c r="D65" i="2"/>
  <c r="D64" i="2"/>
  <c r="D63" i="2"/>
  <c r="D62" i="2"/>
  <c r="D61" i="2"/>
  <c r="D60" i="2"/>
  <c r="D59" i="2"/>
  <c r="D58" i="2"/>
  <c r="D57" i="2"/>
  <c r="D56" i="2"/>
  <c r="D55" i="2"/>
  <c r="D54" i="2"/>
  <c r="D53" i="2"/>
  <c r="D52" i="2"/>
  <c r="D51" i="2"/>
  <c r="D50" i="2"/>
  <c r="D49" i="2"/>
  <c r="D48" i="2"/>
  <c r="D47" i="2"/>
  <c r="D46" i="2"/>
  <c r="D45" i="2"/>
  <c r="D44" i="2"/>
  <c r="D43" i="2"/>
  <c r="D42" i="2"/>
  <c r="D41" i="2"/>
  <c r="D40" i="2"/>
  <c r="D39" i="2"/>
  <c r="D38" i="2"/>
  <c r="D37" i="2"/>
  <c r="D36" i="2"/>
  <c r="D35" i="2"/>
  <c r="D34" i="2"/>
  <c r="D33" i="2"/>
  <c r="D32" i="2"/>
  <c r="D31" i="2"/>
  <c r="D30" i="2"/>
  <c r="D29" i="2"/>
  <c r="D28" i="2"/>
  <c r="D27" i="2"/>
  <c r="D26" i="2"/>
  <c r="D25" i="2"/>
  <c r="D24" i="2"/>
  <c r="D23" i="2"/>
  <c r="D22" i="2"/>
  <c r="D21" i="2"/>
  <c r="D20" i="2"/>
  <c r="D19" i="2"/>
  <c r="D18" i="2"/>
  <c r="D17" i="2"/>
  <c r="D16" i="2"/>
  <c r="D15" i="2"/>
  <c r="D14" i="2"/>
  <c r="D13" i="2"/>
  <c r="D12" i="2"/>
  <c r="D11" i="2"/>
  <c r="D10" i="2"/>
  <c r="D9" i="2"/>
  <c r="D8" i="2"/>
  <c r="D7" i="2"/>
  <c r="D6" i="2"/>
  <c r="D5" i="2"/>
  <c r="D4" i="2"/>
  <c r="D3" i="2"/>
  <c r="D2" i="2"/>
  <c r="D66" i="1"/>
  <c r="D65" i="1"/>
  <c r="D64" i="1"/>
  <c r="D63" i="1"/>
  <c r="D62" i="1"/>
  <c r="D61" i="1"/>
  <c r="D60" i="1"/>
  <c r="D59" i="1"/>
  <c r="D58" i="1"/>
  <c r="D57" i="1"/>
  <c r="D56" i="1"/>
  <c r="D55" i="1"/>
  <c r="D54" i="1"/>
  <c r="D53" i="1"/>
  <c r="D52" i="1"/>
  <c r="D51" i="1"/>
  <c r="D50" i="1"/>
  <c r="D49" i="1"/>
  <c r="D48" i="1"/>
  <c r="D47" i="1"/>
  <c r="D46" i="1"/>
  <c r="D45" i="1"/>
  <c r="D44" i="1"/>
  <c r="D43" i="1"/>
  <c r="D42" i="1"/>
  <c r="D41" i="1"/>
  <c r="D40" i="1"/>
  <c r="D39" i="1"/>
  <c r="D38" i="1"/>
  <c r="D37" i="1"/>
  <c r="D36" i="1"/>
  <c r="D35" i="1"/>
  <c r="D34" i="1"/>
  <c r="D33" i="1"/>
  <c r="D32" i="1"/>
  <c r="D31" i="1"/>
  <c r="D30" i="1"/>
  <c r="D29" i="1"/>
  <c r="D28" i="1"/>
  <c r="D27" i="1"/>
  <c r="D26" i="1"/>
  <c r="D25" i="1"/>
  <c r="D24" i="1"/>
  <c r="D23" i="1"/>
  <c r="D22" i="1"/>
  <c r="D21" i="1"/>
  <c r="D20" i="1"/>
  <c r="D19" i="1"/>
  <c r="D18" i="1"/>
  <c r="D17" i="1"/>
  <c r="D16" i="1"/>
  <c r="D15" i="1"/>
  <c r="D14" i="1"/>
  <c r="D13" i="1"/>
  <c r="D12" i="1"/>
  <c r="D11" i="1"/>
  <c r="D10" i="1"/>
  <c r="D9" i="1"/>
  <c r="D8" i="1"/>
  <c r="D7" i="1"/>
  <c r="D6" i="1"/>
  <c r="D5" i="1"/>
  <c r="D4" i="1"/>
  <c r="D3" i="1"/>
  <c r="D2" i="1"/>
  <c r="G2" i="1" s="1"/>
  <c r="F32" i="5" l="1"/>
  <c r="G35" i="9"/>
  <c r="K34" i="9" s="1"/>
  <c r="F4" i="5"/>
  <c r="G4" i="5" s="1"/>
  <c r="F32" i="4"/>
  <c r="F32" i="6"/>
  <c r="F29" i="9"/>
  <c r="G29" i="9"/>
  <c r="F37" i="9"/>
  <c r="G37" i="9"/>
  <c r="G46" i="9"/>
  <c r="G8" i="9"/>
  <c r="G48" i="9"/>
  <c r="G56" i="9"/>
  <c r="R55" i="9" s="1"/>
  <c r="G58" i="9"/>
  <c r="T58" i="9" s="1"/>
  <c r="G4" i="9"/>
  <c r="F58" i="9"/>
  <c r="F8" i="9"/>
  <c r="F32" i="9"/>
  <c r="F48" i="9"/>
  <c r="F4" i="9"/>
  <c r="F57" i="7"/>
  <c r="G57" i="7"/>
  <c r="G49" i="7"/>
  <c r="F49" i="7"/>
  <c r="F33" i="7"/>
  <c r="F9" i="7"/>
  <c r="G9" i="7"/>
  <c r="G47" i="7"/>
  <c r="F47" i="7"/>
  <c r="G38" i="7"/>
  <c r="F38" i="7"/>
  <c r="F30" i="7"/>
  <c r="G30" i="7"/>
  <c r="F5" i="7"/>
  <c r="G5" i="7" s="1"/>
  <c r="H4" i="7" s="1"/>
  <c r="G36" i="7"/>
  <c r="F36" i="7"/>
  <c r="G59" i="7"/>
  <c r="F59" i="7"/>
  <c r="G8" i="6"/>
  <c r="F8" i="6"/>
  <c r="G48" i="6"/>
  <c r="F48" i="6"/>
  <c r="G56" i="6"/>
  <c r="F56" i="6"/>
  <c r="G58" i="6"/>
  <c r="F58" i="6"/>
  <c r="G35" i="6"/>
  <c r="F35" i="6"/>
  <c r="F46" i="6"/>
  <c r="G46" i="6"/>
  <c r="F4" i="6"/>
  <c r="G4" i="6" s="1"/>
  <c r="H3" i="6" s="1"/>
  <c r="G29" i="6"/>
  <c r="F29" i="6"/>
  <c r="G37" i="6"/>
  <c r="F37" i="6"/>
  <c r="G8" i="5"/>
  <c r="F8" i="5"/>
  <c r="G48" i="5"/>
  <c r="F48" i="5"/>
  <c r="G56" i="5"/>
  <c r="F56" i="5"/>
  <c r="G58" i="5"/>
  <c r="F58" i="5"/>
  <c r="F35" i="5"/>
  <c r="G35" i="5"/>
  <c r="F29" i="5"/>
  <c r="G29" i="5"/>
  <c r="G37" i="5"/>
  <c r="F37" i="5"/>
  <c r="G46" i="5"/>
  <c r="F46" i="5"/>
  <c r="G58" i="4"/>
  <c r="F58" i="4"/>
  <c r="G35" i="4"/>
  <c r="F35" i="4"/>
  <c r="F4" i="4"/>
  <c r="G4" i="4" s="1"/>
  <c r="G8" i="4"/>
  <c r="F8" i="4"/>
  <c r="F29" i="4"/>
  <c r="G29" i="4"/>
  <c r="F37" i="4"/>
  <c r="G37" i="4"/>
  <c r="G56" i="4"/>
  <c r="F56" i="4"/>
  <c r="F46" i="4"/>
  <c r="G46" i="4"/>
  <c r="G48" i="4"/>
  <c r="F48" i="4"/>
  <c r="F58" i="3"/>
  <c r="G58" i="3"/>
  <c r="G35" i="3"/>
  <c r="F35" i="3"/>
  <c r="F4" i="3"/>
  <c r="G4" i="3" s="1"/>
  <c r="G29" i="3"/>
  <c r="F29" i="3"/>
  <c r="G37" i="3"/>
  <c r="F37" i="3"/>
  <c r="G46" i="3"/>
  <c r="F46" i="3"/>
  <c r="F8" i="3"/>
  <c r="G8" i="3"/>
  <c r="F32" i="3"/>
  <c r="G48" i="3"/>
  <c r="F48" i="3"/>
  <c r="G56" i="3"/>
  <c r="F56" i="3"/>
  <c r="F58" i="1"/>
  <c r="G58" i="1"/>
  <c r="G35" i="1"/>
  <c r="F35" i="1"/>
  <c r="F29" i="1"/>
  <c r="G29" i="1"/>
  <c r="G46" i="1"/>
  <c r="F46" i="1"/>
  <c r="F4" i="1"/>
  <c r="G4" i="1" s="1"/>
  <c r="H3" i="1" s="1"/>
  <c r="G37" i="1"/>
  <c r="F37" i="1"/>
  <c r="G8" i="1"/>
  <c r="F8" i="1"/>
  <c r="F32" i="1"/>
  <c r="G48" i="1"/>
  <c r="F48" i="1"/>
  <c r="G56" i="1"/>
  <c r="F56" i="1"/>
  <c r="G2" i="2"/>
  <c r="G58" i="2"/>
  <c r="F58" i="2"/>
  <c r="F35" i="2"/>
  <c r="G35" i="2"/>
  <c r="F4" i="2"/>
  <c r="G4" i="2" s="1"/>
  <c r="H3" i="2" s="1"/>
  <c r="G29" i="2"/>
  <c r="F29" i="2"/>
  <c r="F37" i="2"/>
  <c r="G37" i="2"/>
  <c r="F46" i="2"/>
  <c r="G46" i="2"/>
  <c r="G8" i="2"/>
  <c r="F8" i="2"/>
  <c r="F32" i="2"/>
  <c r="F48" i="2"/>
  <c r="G48" i="2"/>
  <c r="G56" i="2"/>
  <c r="F56" i="2"/>
  <c r="H30" i="3" l="1"/>
  <c r="H30" i="7"/>
  <c r="T37" i="9"/>
  <c r="I7" i="9"/>
  <c r="H48" i="3"/>
  <c r="J2" i="4"/>
  <c r="H48" i="5"/>
  <c r="J55" i="4"/>
  <c r="J40" i="4"/>
  <c r="J43" i="1"/>
  <c r="H29" i="1"/>
  <c r="H29" i="2"/>
  <c r="T45" i="9"/>
  <c r="Q46" i="9"/>
  <c r="P45" i="9"/>
  <c r="L37" i="9"/>
  <c r="H3" i="9"/>
  <c r="T2" i="9"/>
  <c r="J29" i="9"/>
  <c r="I35" i="7"/>
  <c r="J35" i="7"/>
  <c r="K35" i="7"/>
  <c r="J44" i="7"/>
  <c r="I44" i="7"/>
  <c r="I29" i="6"/>
  <c r="J37" i="5"/>
  <c r="I37" i="5"/>
  <c r="H37" i="5"/>
  <c r="H37" i="3"/>
  <c r="I43" i="1"/>
  <c r="J34" i="1"/>
  <c r="K34" i="1"/>
  <c r="I34" i="1"/>
  <c r="J43" i="2"/>
  <c r="I43" i="2"/>
  <c r="J34" i="2"/>
  <c r="K34" i="2"/>
  <c r="I34" i="2"/>
</calcChain>
</file>

<file path=xl/sharedStrings.xml><?xml version="1.0" encoding="utf-8"?>
<sst xmlns="http://schemas.openxmlformats.org/spreadsheetml/2006/main" count="868" uniqueCount="93">
  <si>
    <t>HoleID</t>
  </si>
  <si>
    <t>FROM</t>
  </si>
  <si>
    <t>TO</t>
  </si>
  <si>
    <t>Zn(%)</t>
  </si>
  <si>
    <t>Ore Run calculated in Leapfrog</t>
  </si>
  <si>
    <t>Waste Run calculated in Leapfrog</t>
  </si>
  <si>
    <t>Linear Grade</t>
  </si>
  <si>
    <t>First Pass</t>
  </si>
  <si>
    <t>Second Pass</t>
  </si>
  <si>
    <t>Length</t>
  </si>
  <si>
    <t>DHUG0529</t>
  </si>
  <si>
    <t>Composited Interval Grade</t>
  </si>
  <si>
    <t>Very restrictive composite; all of the ore intervals either don't meet the 5m criteria (such as the 42.8 - 47.4 run) or are intermingled with &gt;1m waste intervals.  All converts to waste.</t>
  </si>
  <si>
    <t>Ore intervals are too short amongst intermingled waste; 1m waste restriction doesn't allow ore to connect and make a composite.</t>
  </si>
  <si>
    <t>Composite Length m</t>
  </si>
  <si>
    <t>Accumulated Interval Length m</t>
  </si>
  <si>
    <t>Accumulated Interval Zn %, length-weighted average</t>
  </si>
  <si>
    <t>Explanation</t>
  </si>
  <si>
    <t>Waste; would not result in a grade ge 12pct if merged with Ore composite above it.</t>
  </si>
  <si>
    <t>This Waste/Ore sequence is composited with the previous, and continues to be ore so it's merged with the previous composite.</t>
  </si>
  <si>
    <t>Started with ore interval at 2-4m; adding Waste/Ore section from 4-12 resulted in a composite grade ge 12, flagged as Ore.  Waste/Ore interval below is not included, as it would result in an average grade below 12pct.</t>
  </si>
  <si>
    <t>Ore interval less than 5m limit; merging with Waste/Ore sequence below results in composite grade less than 12pct.  Converts to waste.</t>
  </si>
  <si>
    <t>Starts with the ore interval not used in previous composite attempt; the interval does not meet the 5m criteria, and as such is merged with the next Waste/Ore sequence. The composite grade is &gt;= 12pct, so included as ore.</t>
  </si>
  <si>
    <t>Adding this Waste/Ore sequence to the previous run results in a grade less than 12pct, so the waste interval is kept as waste, ore interval becomes starting interval for next composite attempt.</t>
  </si>
  <si>
    <t>Final Composited Interval Grade</t>
  </si>
  <si>
    <t>Waste, cannot merge with previous ore composite as it would be less than 12pct.</t>
  </si>
  <si>
    <t>Ore interval meets 3m limit; converts to Ore composite without additional waste included.</t>
  </si>
  <si>
    <t>Waste run longer than 2m max allowed Waste; interval is not allowed to incorporate waste, and ore intervals to either side are not long enough to meet 5m criteria.  All converts to waste.</t>
  </si>
  <si>
    <t>Ore interval less than 5m limit; Waste interval is greater than 2m max length limit.  All converts to Waste.</t>
  </si>
  <si>
    <t>Starts with 54-60 Ore composite; next Waste/Ore sequence is added and does not pull below 12% Zn, so interval converts to Ore.</t>
  </si>
  <si>
    <t>Waste interval exceeds 2m limit; cannot be merged with previous Ore interval. Remains as a Waste interval.</t>
  </si>
  <si>
    <t>Starting with an Ore interval, next Waste/Ore sequence remains above 12%Zn, so interval converts to Ore.</t>
  </si>
  <si>
    <t>Starts with Ore interval from 76-90m; next Waste/Ore sequence is added in and does not pull below 12% Zn.  Converts to Ore.</t>
  </si>
  <si>
    <t>Waste interval exceeds 2m limit.</t>
  </si>
  <si>
    <t>Ore run too short; over 2m of consecutive waste doesn't allow it to convert to an Ore interval regardless of composited grade.</t>
  </si>
  <si>
    <t>Intermingled waste is less than the 2m consecutive length restriction, and cumulative Waste/Ore sequence additions don't result in a grade below 12pct.  Added as Ore.</t>
  </si>
  <si>
    <t>Waste interval exceeds 2m consecutive waste and cannot be merged with prior ore interval.  Categorized as Waste.</t>
  </si>
  <si>
    <t>Waste interval less than 2m consecutive cutoff, and does not dilute the ore below 12% Zn.  Composite as Ore.</t>
  </si>
  <si>
    <t>Over 2m of consecutive waste does not allow this interval to form an Ore composite; ore intervals are too short to stand alone as Ore composites.</t>
  </si>
  <si>
    <t>No restriction on included Waste; interval once again meets criteria for Ore composite</t>
  </si>
  <si>
    <t>For the first pass - same breakdown as original 5m Basic composite.</t>
  </si>
  <si>
    <t>The second pass allows the single waste interval to merge into the main ore runs; the combined ore intervals to either side will not be diluted below the cut-off grade with the inclusion of this interval.</t>
  </si>
  <si>
    <t>(1)</t>
  </si>
  <si>
    <t>(2)</t>
  </si>
  <si>
    <t>(3)</t>
  </si>
  <si>
    <t>(4)</t>
  </si>
  <si>
    <t>(5)</t>
  </si>
  <si>
    <t>(6)</t>
  </si>
  <si>
    <t>(7)</t>
  </si>
  <si>
    <t>(8)</t>
  </si>
  <si>
    <t>(9)</t>
  </si>
  <si>
    <t>(10)</t>
  </si>
  <si>
    <t>(11)</t>
  </si>
  <si>
    <t>Final Composite Intervals</t>
  </si>
  <si>
    <t>1. Starts with Ore interval. Ore doesn't meet 5m length, so has to try to composite with waste comp below.  Combined grade is less than 12pct so becomes waste.</t>
  </si>
  <si>
    <t>2. Starts again at next ore segment; ore can't stand alone and instance of Ore/Waste does not composite together to make 12% Zn.  Becomes a Waste interval.</t>
  </si>
  <si>
    <t>3. Starts again at next Ore interval; ore interval doesn't meet 5m requirement, and merging with next waste composite yields a value less than 12pct Zn. Converts to Waste.</t>
  </si>
  <si>
    <t xml:space="preserve">4. Starts again at ore, Ore interval is too short, and composites to a low value when integrated with next waste composite interval.  </t>
  </si>
  <si>
    <t>5. Starts again at Ore, which already meets length requirement and would be a stand-alone ore interval.  Merging with next waste interval does not pull it below 12% Zn so waste is integrated.</t>
  </si>
  <si>
    <t>6.  Subsequent overlapped Waste/Ore interval is checked to see if it also meets cutoff criteria; it does, so is included in overall ore run.</t>
  </si>
  <si>
    <t>7. Next Waste/Ore in sequence does not meet cutoff, so the ore run stops above the waste.</t>
  </si>
  <si>
    <t>8. Starts at ore, overlapping previous Waste/Ore attempt; Ore/Waste  is also below cutoff, converts to waste.</t>
  </si>
  <si>
    <t>10. Waste/Ore overlap is checked and meets cutoff as well, so Waste/Ore section adds to the composite.</t>
  </si>
  <si>
    <t>9. Starts with Ore; combines with next Waste and is above cutoff, so now it can try to add the waste/ore segment.</t>
  </si>
  <si>
    <t xml:space="preserve">11.  Next Waste/Ore run is checked and meets cutoff criteria; adds to the ore composite. </t>
  </si>
  <si>
    <t>(12)</t>
  </si>
  <si>
    <t>1. Starts with Ore; Waste interval does not pull it below cutoff; will become ore if Waste/Ore interval is ore-grade as well.</t>
  </si>
  <si>
    <t>2. Waste/Ore composite also meets cutoff grade, so it is added to Ore composite.</t>
  </si>
  <si>
    <t>3. Next Waste/Ore run also meets cutoff grade, and is added to the ore composite.</t>
  </si>
  <si>
    <t>4. Next Waste/Ore run is below cutoff, so ore stops at previous interval and this segment is flagged as waste.</t>
  </si>
  <si>
    <t>5.  Start with Ore interval; composite with next waste interval results in below cutoff grade, so interval becomes waste.</t>
  </si>
  <si>
    <t>6.  Start with Ore interval; merge with next Waste interval results in Ore grade.  Will be added as ore pending next Waste/Ore grade.</t>
  </si>
  <si>
    <t>7.  Waste/Ore overlapping interval also meets cutoff grade, so is added to the previous ore interval for an Ore composite.</t>
  </si>
  <si>
    <t>8.  Next Waste/Ore interval does not meet cutoff.  Ore composite stops at Waste interval.</t>
  </si>
  <si>
    <t>9.  Starts with Ore.  Adding next Waste interval pulls it below cutoff, so it becomes waste.</t>
  </si>
  <si>
    <t>10.  Starts with Ore.  Merging with the massive waste interval does not result in an Ore grade, and interval is not long enough to stand alone, so interval converts to Waste.</t>
  </si>
  <si>
    <t xml:space="preserve">11.  Starts with Ore.  Merge with Waste interval results in grade below cutoff, and Ore interval is not long enough to stand alone, so interval converts to waste.  </t>
  </si>
  <si>
    <t xml:space="preserve">12.  Starts with Ore.  Merge with Waste interval results in grade below cutoff, and Ore interval is not long enough to stand alone, so interval converts to waste.  </t>
  </si>
  <si>
    <t>Starting with the 66-68 ore interval, average in the next Waste/Ore interval in to get a 12.15pct composite.  Adding in the next Waste/Ore run gives an average grade of 14.019, so the composite stays as ore.  It then moves on to the next Waste/Ore sequence, which gives the final composite grade of 13.69%.  Adding in the last waste interval would result in an average grade of 8.14%, so it is not included and the Ore composite stops at 96 depth.</t>
  </si>
  <si>
    <t>Waste exceeds 1m consecutive, cannot be included.</t>
  </si>
  <si>
    <t>Ore interval doesn't meet 5m requirement, categorized as waste.</t>
  </si>
  <si>
    <t>Composite O-W Intervals</t>
  </si>
  <si>
    <t>Interval Composite Tests</t>
  </si>
  <si>
    <t>Inclusion of Waste interval exceeds 2m total limit if merged with previous Ore composite.</t>
  </si>
  <si>
    <t>Inputs to the composites</t>
  </si>
  <si>
    <t>LENGTH</t>
  </si>
  <si>
    <t>We cannot expand into this region as there is only a single ore segment</t>
  </si>
  <si>
    <t xml:space="preserve">We cannot expand into this region as removing the ore-waste segment would reduce the ore composite to &lt; min. ore composite length.  </t>
  </si>
  <si>
    <t>The waste composite will expand to include all these waste and ore segments; it will not meet the full 20m required length due to restrictions on the minimum ore composite lengths required.</t>
  </si>
  <si>
    <t>Final Composite Intervals - Pre-Waste Expansion</t>
  </si>
  <si>
    <t>Final Composite Intervals - Post-Waste Expansion</t>
  </si>
  <si>
    <t>Ore interval less than 5m limit, but linear grade is over 60, so it gets included as an Ore composite.</t>
  </si>
  <si>
    <t xml:space="preserve">Accumulated Interval Length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</si>
</sst>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00B050"/>
      <name val="Calibri"/>
      <family val="2"/>
      <scheme val="minor"/>
    </font>
    <font>
      <sz val="11"/>
      <name val="Calibri"/>
      <family val="2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00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5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rgb="FFFF0000"/>
      </right>
      <top style="medium">
        <color rgb="FFFF0000"/>
      </top>
      <bottom/>
      <diagonal/>
    </border>
    <border>
      <left/>
      <right style="medium">
        <color rgb="FFFF0000"/>
      </right>
      <top/>
      <bottom/>
      <diagonal/>
    </border>
    <border>
      <left/>
      <right style="medium">
        <color rgb="FFFF0000"/>
      </right>
      <top/>
      <bottom style="medium">
        <color rgb="FFFF0000"/>
      </bottom>
      <diagonal/>
    </border>
    <border>
      <left/>
      <right style="medium">
        <color rgb="FF00B050"/>
      </right>
      <top style="medium">
        <color rgb="FF00B050"/>
      </top>
      <bottom/>
      <diagonal/>
    </border>
    <border>
      <left/>
      <right style="medium">
        <color rgb="FF00B050"/>
      </right>
      <top/>
      <bottom/>
      <diagonal/>
    </border>
    <border>
      <left/>
      <right style="medium">
        <color rgb="FF00B050"/>
      </right>
      <top/>
      <bottom style="medium">
        <color rgb="FF00B050"/>
      </bottom>
      <diagonal/>
    </border>
    <border>
      <left style="medium">
        <color rgb="FFFF0000"/>
      </left>
      <right/>
      <top/>
      <bottom/>
      <diagonal/>
    </border>
    <border>
      <left/>
      <right style="medium">
        <color rgb="FF00B050"/>
      </right>
      <top style="medium">
        <color rgb="FF00B050"/>
      </top>
      <bottom style="thin">
        <color indexed="64"/>
      </bottom>
      <diagonal/>
    </border>
    <border>
      <left/>
      <right style="medium">
        <color rgb="FF00B050"/>
      </right>
      <top style="thin">
        <color indexed="64"/>
      </top>
      <bottom style="thin">
        <color indexed="64"/>
      </bottom>
      <diagonal/>
    </border>
    <border>
      <left/>
      <right style="medium">
        <color rgb="FF00B050"/>
      </right>
      <top style="thin">
        <color indexed="64"/>
      </top>
      <bottom style="medium">
        <color rgb="FF00B050"/>
      </bottom>
      <diagonal/>
    </border>
    <border>
      <left/>
      <right style="medium">
        <color rgb="FFFF0000"/>
      </right>
      <top style="medium">
        <color rgb="FFFF0000"/>
      </top>
      <bottom style="thin">
        <color indexed="64"/>
      </bottom>
      <diagonal/>
    </border>
    <border>
      <left/>
      <right style="medium">
        <color rgb="FFFF0000"/>
      </right>
      <top style="thin">
        <color indexed="64"/>
      </top>
      <bottom style="thin">
        <color indexed="64"/>
      </bottom>
      <diagonal/>
    </border>
    <border>
      <left/>
      <right style="medium">
        <color rgb="FFFF0000"/>
      </right>
      <top style="thin">
        <color indexed="64"/>
      </top>
      <bottom style="medium">
        <color rgb="FFFF0000"/>
      </bottom>
      <diagonal/>
    </border>
    <border>
      <left/>
      <right/>
      <top style="medium">
        <color rgb="FF00B050"/>
      </top>
      <bottom/>
      <diagonal/>
    </border>
    <border>
      <left/>
      <right/>
      <top/>
      <bottom style="medium">
        <color rgb="FF00B05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Dashed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Dashed">
        <color indexed="64"/>
      </bottom>
      <diagonal/>
    </border>
    <border>
      <left style="thin">
        <color indexed="64"/>
      </left>
      <right style="medium">
        <color rgb="FFFF0000"/>
      </right>
      <top style="medium">
        <color rgb="FFFF0000"/>
      </top>
      <bottom/>
      <diagonal/>
    </border>
    <border>
      <left style="thin">
        <color indexed="64"/>
      </left>
      <right style="medium">
        <color rgb="FFFF0000"/>
      </right>
      <top/>
      <bottom/>
      <diagonal/>
    </border>
    <border>
      <left style="thin">
        <color indexed="64"/>
      </left>
      <right style="medium">
        <color rgb="FFFF0000"/>
      </right>
      <top/>
      <bottom style="medium">
        <color rgb="FFFF0000"/>
      </bottom>
      <diagonal/>
    </border>
    <border>
      <left style="thin">
        <color indexed="64"/>
      </left>
      <right style="medium">
        <color rgb="FF00B050"/>
      </right>
      <top style="medium">
        <color rgb="FFFF0000"/>
      </top>
      <bottom/>
      <diagonal/>
    </border>
    <border>
      <left style="thin">
        <color indexed="64"/>
      </left>
      <right style="medium">
        <color rgb="FF00B050"/>
      </right>
      <top/>
      <bottom/>
      <diagonal/>
    </border>
    <border>
      <left style="thin">
        <color indexed="64"/>
      </left>
      <right style="medium">
        <color rgb="FF00B050"/>
      </right>
      <top/>
      <bottom style="medium">
        <color rgb="FFFF0000"/>
      </bottom>
      <diagonal/>
    </border>
    <border>
      <left style="medium">
        <color rgb="FF00B050"/>
      </left>
      <right/>
      <top/>
      <bottom/>
      <diagonal/>
    </border>
    <border>
      <left/>
      <right/>
      <top/>
      <bottom style="medium">
        <color rgb="FFFF0000"/>
      </bottom>
      <diagonal/>
    </border>
    <border>
      <left/>
      <right/>
      <top style="medium">
        <color rgb="FFFF0000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theme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76">
    <xf numFmtId="0" fontId="0" fillId="0" borderId="0" xfId="0"/>
    <xf numFmtId="0" fontId="0" fillId="33" borderId="0" xfId="0" applyFill="1"/>
    <xf numFmtId="0" fontId="0" fillId="34" borderId="0" xfId="0" applyFill="1"/>
    <xf numFmtId="0" fontId="0" fillId="0" borderId="0" xfId="0" applyAlignment="1">
      <alignment vertical="center" wrapText="1"/>
    </xf>
    <xf numFmtId="0" fontId="0" fillId="0" borderId="0" xfId="0" applyAlignment="1">
      <alignment wrapText="1"/>
    </xf>
    <xf numFmtId="0" fontId="0" fillId="0" borderId="0" xfId="0" applyFill="1"/>
    <xf numFmtId="0" fontId="0" fillId="35" borderId="0" xfId="0" applyFill="1"/>
    <xf numFmtId="0" fontId="0" fillId="0" borderId="0" xfId="0" applyFill="1" applyAlignment="1">
      <alignment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Fill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Fill="1" applyAlignment="1">
      <alignment horizontal="center" vertical="center" wrapText="1"/>
    </xf>
    <xf numFmtId="164" fontId="0" fillId="0" borderId="0" xfId="0" applyNumberFormat="1" applyFill="1" applyAlignment="1">
      <alignment horizontal="center" vertical="center"/>
    </xf>
    <xf numFmtId="164" fontId="0" fillId="0" borderId="0" xfId="0" applyNumberFormat="1" applyFill="1" applyAlignment="1">
      <alignment horizontal="center" vertical="center" wrapText="1"/>
    </xf>
    <xf numFmtId="164" fontId="0" fillId="0" borderId="0" xfId="0" applyNumberFormat="1"/>
    <xf numFmtId="164" fontId="0" fillId="33" borderId="0" xfId="0" applyNumberFormat="1" applyFill="1" applyAlignment="1">
      <alignment horizontal="center" vertical="center"/>
    </xf>
    <xf numFmtId="164" fontId="0" fillId="34" borderId="0" xfId="0" applyNumberFormat="1" applyFill="1" applyAlignment="1">
      <alignment horizontal="center" vertical="center"/>
    </xf>
    <xf numFmtId="164" fontId="0" fillId="0" borderId="0" xfId="0" applyNumberFormat="1" applyFill="1" applyAlignment="1">
      <alignment vertical="center" wrapText="1"/>
    </xf>
    <xf numFmtId="164" fontId="0" fillId="0" borderId="0" xfId="0" applyNumberFormat="1" applyFill="1" applyBorder="1" applyAlignment="1">
      <alignment vertical="center"/>
    </xf>
    <xf numFmtId="164" fontId="0" fillId="0" borderId="0" xfId="0" applyNumberFormat="1" applyFill="1" applyBorder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164" fontId="0" fillId="0" borderId="0" xfId="0" applyNumberFormat="1" applyAlignment="1">
      <alignment horizontal="center" vertical="center" wrapText="1"/>
    </xf>
    <xf numFmtId="0" fontId="0" fillId="33" borderId="0" xfId="0" applyFill="1" applyAlignment="1">
      <alignment horizontal="center" vertical="center" wrapText="1"/>
    </xf>
    <xf numFmtId="164" fontId="0" fillId="0" borderId="0" xfId="0" applyNumberFormat="1" applyAlignment="1">
      <alignment vertical="center"/>
    </xf>
    <xf numFmtId="164" fontId="0" fillId="33" borderId="0" xfId="0" applyNumberFormat="1" applyFill="1" applyAlignment="1">
      <alignment horizontal="center" vertical="center"/>
    </xf>
    <xf numFmtId="164" fontId="0" fillId="34" borderId="0" xfId="0" applyNumberFormat="1" applyFill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Fill="1" applyAlignment="1">
      <alignment wrapText="1"/>
    </xf>
    <xf numFmtId="0" fontId="0" fillId="33" borderId="0" xfId="0" applyFill="1" applyAlignment="1">
      <alignment wrapText="1"/>
    </xf>
    <xf numFmtId="0" fontId="0" fillId="0" borderId="0" xfId="0" quotePrefix="1" applyNumberFormat="1" applyAlignment="1">
      <alignment horizontal="center"/>
    </xf>
    <xf numFmtId="49" fontId="0" fillId="0" borderId="0" xfId="0" applyNumberFormat="1" applyAlignment="1">
      <alignment horizontal="center"/>
    </xf>
    <xf numFmtId="0" fontId="14" fillId="0" borderId="0" xfId="0" applyFont="1" applyBorder="1" applyAlignment="1">
      <alignment horizontal="right" vertical="center"/>
    </xf>
    <xf numFmtId="164" fontId="0" fillId="0" borderId="0" xfId="0" applyNumberFormat="1" applyFill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64" fontId="0" fillId="0" borderId="0" xfId="0" applyNumberForma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quotePrefix="1" applyAlignment="1">
      <alignment horizontal="center"/>
    </xf>
    <xf numFmtId="0" fontId="14" fillId="0" borderId="0" xfId="0" applyFont="1" applyBorder="1" applyAlignment="1">
      <alignment horizontal="center" vertical="center"/>
    </xf>
    <xf numFmtId="0" fontId="14" fillId="0" borderId="0" xfId="0" applyFont="1" applyBorder="1" applyAlignment="1">
      <alignment vertical="center"/>
    </xf>
    <xf numFmtId="0" fontId="14" fillId="0" borderId="0" xfId="0" applyFont="1"/>
    <xf numFmtId="0" fontId="0" fillId="0" borderId="0" xfId="0" applyFill="1" applyBorder="1"/>
    <xf numFmtId="0" fontId="0" fillId="0" borderId="19" xfId="0" applyBorder="1"/>
    <xf numFmtId="0" fontId="0" fillId="0" borderId="0" xfId="0" applyBorder="1"/>
    <xf numFmtId="0" fontId="0" fillId="0" borderId="0" xfId="0" applyAlignment="1">
      <alignment vertical="center"/>
    </xf>
    <xf numFmtId="0" fontId="0" fillId="0" borderId="0" xfId="0" applyAlignment="1"/>
    <xf numFmtId="0" fontId="19" fillId="0" borderId="0" xfId="0" quotePrefix="1" applyFont="1" applyBorder="1" applyAlignment="1">
      <alignment horizontal="center" vertical="center"/>
    </xf>
    <xf numFmtId="0" fontId="19" fillId="0" borderId="0" xfId="0" quotePrefix="1" applyFont="1" applyAlignment="1">
      <alignment horizontal="center"/>
    </xf>
    <xf numFmtId="164" fontId="14" fillId="0" borderId="0" xfId="0" applyNumberFormat="1" applyFont="1" applyFill="1" applyBorder="1" applyAlignment="1">
      <alignment vertical="center"/>
    </xf>
    <xf numFmtId="164" fontId="14" fillId="0" borderId="0" xfId="0" applyNumberFormat="1" applyFont="1" applyFill="1" applyAlignment="1">
      <alignment vertical="center"/>
    </xf>
    <xf numFmtId="0" fontId="0" fillId="33" borderId="0" xfId="0" applyFont="1" applyFill="1" applyAlignment="1">
      <alignment horizontal="center" vertical="center" wrapText="1"/>
    </xf>
    <xf numFmtId="0" fontId="0" fillId="34" borderId="0" xfId="0" applyFont="1" applyFill="1" applyAlignment="1">
      <alignment horizontal="center" vertical="center"/>
    </xf>
    <xf numFmtId="164" fontId="0" fillId="33" borderId="0" xfId="0" applyNumberFormat="1" applyFill="1" applyAlignment="1">
      <alignment horizontal="center" vertical="center"/>
    </xf>
    <xf numFmtId="164" fontId="0" fillId="34" borderId="0" xfId="0" applyNumberFormat="1" applyFill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Fill="1" applyBorder="1" applyAlignment="1">
      <alignment wrapText="1"/>
    </xf>
    <xf numFmtId="0" fontId="0" fillId="0" borderId="0" xfId="0" quotePrefix="1" applyNumberFormat="1" applyFill="1" applyBorder="1" applyAlignment="1">
      <alignment horizontal="center"/>
    </xf>
    <xf numFmtId="0" fontId="0" fillId="0" borderId="0" xfId="0"/>
    <xf numFmtId="0" fontId="0" fillId="0" borderId="0" xfId="0"/>
    <xf numFmtId="0" fontId="0" fillId="0" borderId="0" xfId="0" quotePrefix="1" applyNumberFormat="1" applyAlignment="1">
      <alignment horizontal="center"/>
    </xf>
    <xf numFmtId="0" fontId="0" fillId="0" borderId="0" xfId="0"/>
    <xf numFmtId="0" fontId="0" fillId="0" borderId="29" xfId="0" applyBorder="1"/>
    <xf numFmtId="0" fontId="0" fillId="0" borderId="29" xfId="0" applyBorder="1" applyAlignment="1">
      <alignment horizontal="right" vertical="center"/>
    </xf>
    <xf numFmtId="49" fontId="0" fillId="0" borderId="0" xfId="0" quotePrefix="1" applyNumberFormat="1"/>
    <xf numFmtId="0" fontId="0" fillId="0" borderId="32" xfId="0" applyBorder="1"/>
    <xf numFmtId="0" fontId="0" fillId="0" borderId="33" xfId="0" applyBorder="1"/>
    <xf numFmtId="0" fontId="0" fillId="0" borderId="34" xfId="0" applyBorder="1"/>
    <xf numFmtId="0" fontId="0" fillId="0" borderId="0" xfId="0" applyFill="1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0" fillId="35" borderId="0" xfId="0" applyFill="1" applyBorder="1" applyAlignment="1">
      <alignment horizontal="center" vertical="center"/>
    </xf>
    <xf numFmtId="0" fontId="0" fillId="0" borderId="44" xfId="0" applyBorder="1"/>
    <xf numFmtId="0" fontId="0" fillId="0" borderId="45" xfId="0" applyBorder="1"/>
    <xf numFmtId="0" fontId="0" fillId="34" borderId="45" xfId="0" applyFill="1" applyBorder="1"/>
    <xf numFmtId="0" fontId="0" fillId="0" borderId="46" xfId="0" applyBorder="1"/>
    <xf numFmtId="0" fontId="0" fillId="0" borderId="47" xfId="0" applyBorder="1"/>
    <xf numFmtId="0" fontId="0" fillId="0" borderId="48" xfId="0" applyBorder="1"/>
    <xf numFmtId="0" fontId="0" fillId="0" borderId="49" xfId="0" applyBorder="1" applyAlignment="1">
      <alignment horizontal="center" vertical="center" wrapText="1"/>
    </xf>
    <xf numFmtId="0" fontId="0" fillId="0" borderId="50" xfId="0" applyBorder="1" applyAlignment="1">
      <alignment horizontal="center" vertical="center" wrapText="1"/>
    </xf>
    <xf numFmtId="0" fontId="0" fillId="0" borderId="51" xfId="0" applyFill="1" applyBorder="1" applyAlignment="1">
      <alignment horizontal="center" vertical="center" wrapText="1"/>
    </xf>
    <xf numFmtId="0" fontId="0" fillId="0" borderId="49" xfId="0" applyFill="1" applyBorder="1" applyAlignment="1">
      <alignment horizontal="center" vertical="center" wrapText="1"/>
    </xf>
    <xf numFmtId="0" fontId="0" fillId="0" borderId="44" xfId="0" applyFill="1" applyBorder="1" applyAlignment="1">
      <alignment horizontal="center" vertical="center"/>
    </xf>
    <xf numFmtId="164" fontId="0" fillId="0" borderId="45" xfId="0" applyNumberFormat="1" applyFill="1" applyBorder="1" applyAlignment="1">
      <alignment horizontal="center" vertical="center"/>
    </xf>
    <xf numFmtId="0" fontId="0" fillId="0" borderId="45" xfId="0" applyFill="1" applyBorder="1" applyAlignment="1">
      <alignment horizontal="center" vertical="center"/>
    </xf>
    <xf numFmtId="0" fontId="0" fillId="36" borderId="0" xfId="0" applyFill="1" applyAlignment="1">
      <alignment horizontal="center" vertical="center"/>
    </xf>
    <xf numFmtId="164" fontId="0" fillId="0" borderId="33" xfId="0" applyNumberFormat="1" applyFill="1" applyBorder="1" applyAlignment="1">
      <alignment horizontal="center" vertical="center"/>
    </xf>
    <xf numFmtId="164" fontId="0" fillId="0" borderId="52" xfId="0" applyNumberFormat="1" applyFill="1" applyBorder="1" applyAlignment="1">
      <alignment horizontal="center" vertical="center"/>
    </xf>
    <xf numFmtId="164" fontId="0" fillId="0" borderId="53" xfId="0" applyNumberFormat="1" applyFill="1" applyBorder="1" applyAlignment="1">
      <alignment vertical="center"/>
    </xf>
    <xf numFmtId="0" fontId="0" fillId="0" borderId="0" xfId="0" applyFill="1" applyAlignment="1">
      <alignment horizontal="center" vertical="center" wrapText="1"/>
    </xf>
    <xf numFmtId="0" fontId="0" fillId="0" borderId="44" xfId="0" applyFill="1" applyBorder="1" applyAlignment="1">
      <alignment horizontal="center" vertical="center"/>
    </xf>
    <xf numFmtId="164" fontId="18" fillId="0" borderId="20" xfId="0" applyNumberFormat="1" applyFont="1" applyFill="1" applyBorder="1" applyAlignment="1">
      <alignment horizontal="center" vertical="center"/>
    </xf>
    <xf numFmtId="164" fontId="18" fillId="0" borderId="21" xfId="0" applyNumberFormat="1" applyFont="1" applyFill="1" applyBorder="1" applyAlignment="1">
      <alignment horizontal="center" vertical="center"/>
    </xf>
    <xf numFmtId="164" fontId="18" fillId="0" borderId="22" xfId="0" applyNumberFormat="1" applyFont="1" applyFill="1" applyBorder="1" applyAlignment="1">
      <alignment horizontal="center" vertical="center"/>
    </xf>
    <xf numFmtId="164" fontId="14" fillId="0" borderId="23" xfId="0" applyNumberFormat="1" applyFont="1" applyFill="1" applyBorder="1" applyAlignment="1">
      <alignment horizontal="center" vertical="center"/>
    </xf>
    <xf numFmtId="164" fontId="14" fillId="0" borderId="24" xfId="0" applyNumberFormat="1" applyFont="1" applyFill="1" applyBorder="1" applyAlignment="1">
      <alignment horizontal="center" vertical="center"/>
    </xf>
    <xf numFmtId="164" fontId="14" fillId="0" borderId="25" xfId="0" applyNumberFormat="1" applyFont="1" applyFill="1" applyBorder="1" applyAlignment="1">
      <alignment horizontal="center" vertical="center"/>
    </xf>
    <xf numFmtId="0" fontId="0" fillId="0" borderId="46" xfId="0" applyFill="1" applyBorder="1" applyAlignment="1">
      <alignment horizontal="center" vertical="center"/>
    </xf>
    <xf numFmtId="164" fontId="0" fillId="0" borderId="45" xfId="0" applyNumberFormat="1" applyFill="1" applyBorder="1" applyAlignment="1">
      <alignment horizontal="center" vertical="center"/>
    </xf>
    <xf numFmtId="164" fontId="0" fillId="0" borderId="48" xfId="0" applyNumberFormat="1" applyFill="1" applyBorder="1" applyAlignment="1">
      <alignment horizontal="center" vertical="center"/>
    </xf>
    <xf numFmtId="164" fontId="0" fillId="0" borderId="0" xfId="0" applyNumberFormat="1" applyFill="1" applyAlignment="1">
      <alignment horizontal="center" vertical="center" wrapText="1"/>
    </xf>
    <xf numFmtId="164" fontId="0" fillId="33" borderId="0" xfId="0" applyNumberFormat="1" applyFill="1" applyAlignment="1">
      <alignment horizontal="center" vertical="center"/>
    </xf>
    <xf numFmtId="164" fontId="0" fillId="34" borderId="0" xfId="0" applyNumberFormat="1" applyFill="1" applyAlignment="1">
      <alignment horizontal="center" vertical="center"/>
    </xf>
    <xf numFmtId="164" fontId="14" fillId="0" borderId="13" xfId="0" applyNumberFormat="1" applyFont="1" applyFill="1" applyBorder="1" applyAlignment="1">
      <alignment horizontal="center" vertical="center"/>
    </xf>
    <xf numFmtId="164" fontId="14" fillId="0" borderId="14" xfId="0" applyNumberFormat="1" applyFont="1" applyFill="1" applyBorder="1" applyAlignment="1">
      <alignment horizontal="center" vertical="center"/>
    </xf>
    <xf numFmtId="164" fontId="14" fillId="0" borderId="15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164" fontId="0" fillId="0" borderId="0" xfId="0" applyNumberFormat="1" applyFill="1" applyAlignment="1">
      <alignment horizontal="center" vertical="center"/>
    </xf>
    <xf numFmtId="164" fontId="18" fillId="0" borderId="16" xfId="0" applyNumberFormat="1" applyFont="1" applyFill="1" applyBorder="1" applyAlignment="1">
      <alignment horizontal="center" vertical="center"/>
    </xf>
    <xf numFmtId="164" fontId="18" fillId="0" borderId="17" xfId="0" applyNumberFormat="1" applyFont="1" applyFill="1" applyBorder="1" applyAlignment="1">
      <alignment horizontal="center" vertical="center"/>
    </xf>
    <xf numFmtId="164" fontId="18" fillId="0" borderId="18" xfId="0" applyNumberFormat="1" applyFont="1" applyFill="1" applyBorder="1" applyAlignment="1">
      <alignment horizontal="center" vertical="center"/>
    </xf>
    <xf numFmtId="0" fontId="0" fillId="36" borderId="0" xfId="0" applyFill="1" applyAlignment="1">
      <alignment horizontal="center" vertical="center"/>
    </xf>
    <xf numFmtId="164" fontId="0" fillId="0" borderId="0" xfId="0" applyNumberFormat="1" applyFill="1" applyBorder="1" applyAlignment="1">
      <alignment horizontal="center" vertical="center"/>
    </xf>
    <xf numFmtId="164" fontId="0" fillId="0" borderId="0" xfId="0" applyNumberFormat="1" applyFill="1" applyBorder="1" applyAlignment="1">
      <alignment horizontal="center" vertical="center" wrapText="1"/>
    </xf>
    <xf numFmtId="164" fontId="19" fillId="0" borderId="26" xfId="0" applyNumberFormat="1" applyFont="1" applyFill="1" applyBorder="1" applyAlignment="1">
      <alignment horizontal="center" vertical="center"/>
    </xf>
    <xf numFmtId="164" fontId="19" fillId="0" borderId="0" xfId="0" applyNumberFormat="1" applyFont="1" applyFill="1" applyBorder="1" applyAlignment="1">
      <alignment horizontal="center" vertical="center"/>
    </xf>
    <xf numFmtId="164" fontId="19" fillId="0" borderId="27" xfId="0" applyNumberFormat="1" applyFont="1" applyFill="1" applyBorder="1" applyAlignment="1">
      <alignment horizontal="center" vertical="center"/>
    </xf>
    <xf numFmtId="164" fontId="19" fillId="0" borderId="16" xfId="0" applyNumberFormat="1" applyFont="1" applyFill="1" applyBorder="1" applyAlignment="1">
      <alignment horizontal="center" vertical="center"/>
    </xf>
    <xf numFmtId="164" fontId="19" fillId="0" borderId="17" xfId="0" applyNumberFormat="1" applyFont="1" applyFill="1" applyBorder="1" applyAlignment="1">
      <alignment horizontal="center" vertical="center"/>
    </xf>
    <xf numFmtId="164" fontId="19" fillId="0" borderId="18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164" fontId="14" fillId="0" borderId="11" xfId="0" applyNumberFormat="1" applyFont="1" applyFill="1" applyBorder="1" applyAlignment="1">
      <alignment horizontal="center" vertical="center"/>
    </xf>
    <xf numFmtId="164" fontId="14" fillId="0" borderId="12" xfId="0" applyNumberFormat="1" applyFont="1" applyFill="1" applyBorder="1" applyAlignment="1">
      <alignment horizontal="center" vertical="center"/>
    </xf>
    <xf numFmtId="164" fontId="14" fillId="0" borderId="28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18" fillId="0" borderId="16" xfId="0" applyFont="1" applyBorder="1" applyAlignment="1">
      <alignment horizontal="right" vertical="center"/>
    </xf>
    <xf numFmtId="0" fontId="18" fillId="0" borderId="18" xfId="0" applyFont="1" applyBorder="1" applyAlignment="1">
      <alignment horizontal="right" vertical="center"/>
    </xf>
    <xf numFmtId="0" fontId="14" fillId="0" borderId="13" xfId="0" applyFont="1" applyBorder="1" applyAlignment="1">
      <alignment vertical="center"/>
    </xf>
    <xf numFmtId="0" fontId="14" fillId="0" borderId="14" xfId="0" applyFont="1" applyBorder="1" applyAlignment="1">
      <alignment vertical="center"/>
    </xf>
    <xf numFmtId="0" fontId="14" fillId="0" borderId="15" xfId="0" applyFont="1" applyBorder="1" applyAlignment="1">
      <alignment vertical="center"/>
    </xf>
    <xf numFmtId="0" fontId="14" fillId="0" borderId="13" xfId="0" applyFont="1" applyBorder="1" applyAlignment="1">
      <alignment horizontal="right" vertical="center"/>
    </xf>
    <xf numFmtId="0" fontId="14" fillId="0" borderId="14" xfId="0" applyFont="1" applyBorder="1" applyAlignment="1">
      <alignment horizontal="right" vertical="center"/>
    </xf>
    <xf numFmtId="0" fontId="14" fillId="0" borderId="15" xfId="0" applyFont="1" applyBorder="1" applyAlignment="1">
      <alignment horizontal="right" vertical="center"/>
    </xf>
    <xf numFmtId="0" fontId="0" fillId="0" borderId="0" xfId="0" applyAlignment="1">
      <alignment horizontal="left" vertical="top" wrapText="1"/>
    </xf>
    <xf numFmtId="0" fontId="18" fillId="0" borderId="17" xfId="0" applyFont="1" applyBorder="1" applyAlignment="1">
      <alignment horizontal="right" vertical="center"/>
    </xf>
    <xf numFmtId="0" fontId="0" fillId="0" borderId="0" xfId="0" applyFill="1" applyBorder="1" applyAlignment="1">
      <alignment horizontal="center" vertical="center"/>
    </xf>
    <xf numFmtId="164" fontId="0" fillId="34" borderId="0" xfId="0" applyNumberFormat="1" applyFill="1" applyBorder="1" applyAlignment="1">
      <alignment horizontal="center" vertical="center"/>
    </xf>
    <xf numFmtId="164" fontId="18" fillId="0" borderId="16" xfId="0" applyNumberFormat="1" applyFont="1" applyBorder="1" applyAlignment="1">
      <alignment horizontal="center" vertical="center"/>
    </xf>
    <xf numFmtId="164" fontId="18" fillId="0" borderId="17" xfId="0" applyNumberFormat="1" applyFont="1" applyBorder="1" applyAlignment="1">
      <alignment horizontal="center" vertical="center"/>
    </xf>
    <xf numFmtId="164" fontId="18" fillId="0" borderId="18" xfId="0" applyNumberFormat="1" applyFont="1" applyBorder="1" applyAlignment="1">
      <alignment horizontal="center" vertical="center"/>
    </xf>
    <xf numFmtId="164" fontId="14" fillId="0" borderId="13" xfId="0" applyNumberFormat="1" applyFont="1" applyBorder="1" applyAlignment="1">
      <alignment horizontal="center" vertical="center"/>
    </xf>
    <xf numFmtId="164" fontId="14" fillId="0" borderId="14" xfId="0" applyNumberFormat="1" applyFont="1" applyBorder="1" applyAlignment="1">
      <alignment horizontal="center" vertical="center"/>
    </xf>
    <xf numFmtId="164" fontId="14" fillId="0" borderId="15" xfId="0" applyNumberFormat="1" applyFont="1" applyBorder="1" applyAlignment="1">
      <alignment horizontal="center" vertical="center"/>
    </xf>
    <xf numFmtId="0" fontId="18" fillId="0" borderId="16" xfId="0" applyFont="1" applyBorder="1" applyAlignment="1">
      <alignment horizontal="center" vertical="center"/>
    </xf>
    <xf numFmtId="0" fontId="18" fillId="0" borderId="17" xfId="0" applyFont="1" applyBorder="1" applyAlignment="1">
      <alignment horizontal="center" vertical="center"/>
    </xf>
    <xf numFmtId="0" fontId="18" fillId="0" borderId="18" xfId="0" applyFont="1" applyBorder="1" applyAlignment="1">
      <alignment horizontal="center" vertical="center"/>
    </xf>
    <xf numFmtId="0" fontId="0" fillId="33" borderId="35" xfId="0" applyFill="1" applyBorder="1" applyAlignment="1">
      <alignment horizontal="center" vertical="center"/>
    </xf>
    <xf numFmtId="0" fontId="0" fillId="33" borderId="36" xfId="0" applyFill="1" applyBorder="1" applyAlignment="1">
      <alignment horizontal="center" vertical="center"/>
    </xf>
    <xf numFmtId="0" fontId="0" fillId="33" borderId="37" xfId="0" applyFill="1" applyBorder="1" applyAlignment="1">
      <alignment horizontal="center" vertical="center"/>
    </xf>
    <xf numFmtId="0" fontId="0" fillId="0" borderId="0" xfId="0" applyAlignment="1">
      <alignment horizontal="center" wrapText="1"/>
    </xf>
    <xf numFmtId="0" fontId="0" fillId="0" borderId="19" xfId="0" applyBorder="1" applyAlignment="1">
      <alignment horizontal="center" vertical="center" wrapText="1"/>
    </xf>
    <xf numFmtId="0" fontId="0" fillId="0" borderId="41" xfId="0" applyBorder="1" applyAlignment="1">
      <alignment horizontal="center" vertical="center" wrapText="1"/>
    </xf>
    <xf numFmtId="0" fontId="0" fillId="0" borderId="29" xfId="0" applyBorder="1" applyAlignment="1">
      <alignment horizontal="right" vertical="center"/>
    </xf>
    <xf numFmtId="0" fontId="0" fillId="0" borderId="31" xfId="0" applyBorder="1" applyAlignment="1">
      <alignment horizontal="right" vertical="center"/>
    </xf>
    <xf numFmtId="0" fontId="0" fillId="0" borderId="10" xfId="0" applyBorder="1" applyAlignment="1">
      <alignment horizontal="right" vertical="center"/>
    </xf>
    <xf numFmtId="0" fontId="0" fillId="0" borderId="28" xfId="0" applyBorder="1" applyAlignment="1">
      <alignment horizontal="right" vertical="center"/>
    </xf>
    <xf numFmtId="0" fontId="0" fillId="0" borderId="11" xfId="0" applyBorder="1" applyAlignment="1">
      <alignment horizontal="right" vertical="center"/>
    </xf>
    <xf numFmtId="0" fontId="0" fillId="0" borderId="30" xfId="0" applyBorder="1" applyAlignment="1">
      <alignment horizontal="right" vertical="center"/>
    </xf>
    <xf numFmtId="0" fontId="0" fillId="0" borderId="12" xfId="0" applyBorder="1" applyAlignment="1">
      <alignment horizontal="right" vertical="center"/>
    </xf>
    <xf numFmtId="0" fontId="0" fillId="34" borderId="0" xfId="0" applyFill="1" applyAlignment="1">
      <alignment horizontal="center" vertical="center"/>
    </xf>
    <xf numFmtId="0" fontId="0" fillId="34" borderId="42" xfId="0" applyFill="1" applyBorder="1" applyAlignment="1">
      <alignment horizontal="center" vertical="center"/>
    </xf>
    <xf numFmtId="164" fontId="0" fillId="33" borderId="13" xfId="0" applyNumberFormat="1" applyFill="1" applyBorder="1" applyAlignment="1">
      <alignment horizontal="center" vertical="center"/>
    </xf>
    <xf numFmtId="0" fontId="0" fillId="33" borderId="14" xfId="0" applyFill="1" applyBorder="1" applyAlignment="1">
      <alignment horizontal="center" vertical="center"/>
    </xf>
    <xf numFmtId="0" fontId="0" fillId="33" borderId="15" xfId="0" applyFill="1" applyBorder="1" applyAlignment="1">
      <alignment horizontal="center" vertical="center"/>
    </xf>
    <xf numFmtId="0" fontId="0" fillId="34" borderId="38" xfId="0" applyFill="1" applyBorder="1" applyAlignment="1">
      <alignment horizontal="center" vertical="center"/>
    </xf>
    <xf numFmtId="0" fontId="0" fillId="34" borderId="39" xfId="0" applyFill="1" applyBorder="1" applyAlignment="1">
      <alignment horizontal="center" vertical="center"/>
    </xf>
    <xf numFmtId="0" fontId="0" fillId="34" borderId="40" xfId="0" applyFill="1" applyBorder="1" applyAlignment="1">
      <alignment horizontal="center" vertical="center"/>
    </xf>
    <xf numFmtId="164" fontId="0" fillId="34" borderId="43" xfId="0" applyNumberFormat="1" applyFill="1" applyBorder="1" applyAlignment="1">
      <alignment horizontal="center" vertical="center"/>
    </xf>
    <xf numFmtId="0" fontId="14" fillId="0" borderId="0" xfId="0" applyFont="1" applyFill="1" applyBorder="1" applyAlignment="1">
      <alignment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49">
    <dxf>
      <fill>
        <patternFill>
          <bgColor rgb="FFFF0000"/>
        </patternFill>
      </fill>
    </dxf>
    <dxf>
      <fill>
        <patternFill>
          <bgColor theme="4" tint="0.79998168889431442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4" tint="0.79998168889431442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4" tint="0.79998168889431442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4" tint="0.79998168889431442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FF0000"/>
        </patternFill>
      </fill>
    </dxf>
    <dxf>
      <fill>
        <patternFill>
          <bgColor theme="4" tint="0.79998168889431442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4" tint="0.79998168889431442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4" tint="0.79998168889431442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4" tint="0.79998168889431442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4" tint="0.79998168889431442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4" tint="0.79998168889431442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FE6866-5318-4562-A1AD-D9936FC54C76}">
  <dimension ref="A1:O86"/>
  <sheetViews>
    <sheetView tabSelected="1" zoomScale="70" zoomScaleNormal="70" workbookViewId="0">
      <pane ySplit="1" topLeftCell="A38" activePane="bottomLeft" state="frozen"/>
      <selection pane="bottomLeft" activeCell="F44" sqref="F44"/>
    </sheetView>
  </sheetViews>
  <sheetFormatPr defaultRowHeight="14.25" x14ac:dyDescent="0.45"/>
  <cols>
    <col min="1" max="1" width="10.59765625" bestFit="1" customWidth="1"/>
    <col min="5" max="5" width="7" bestFit="1" customWidth="1"/>
    <col min="6" max="6" width="22.3984375" style="11" customWidth="1"/>
    <col min="7" max="7" width="36" style="11" customWidth="1"/>
    <col min="8" max="8" width="16.3984375" style="11" bestFit="1" customWidth="1"/>
    <col min="9" max="9" width="8.73046875" style="11" bestFit="1" customWidth="1"/>
    <col min="10" max="10" width="11.73046875" style="11" bestFit="1" customWidth="1"/>
    <col min="11" max="11" width="13.86328125" style="11" customWidth="1"/>
    <col min="12" max="12" width="58.59765625" style="10" customWidth="1"/>
    <col min="13" max="13" width="17.86328125" style="18" customWidth="1"/>
    <col min="15" max="15" width="33.86328125" bestFit="1" customWidth="1"/>
  </cols>
  <sheetData>
    <row r="1" spans="1:15" s="39" customFormat="1" ht="28.9" thickBot="1" x14ac:dyDescent="0.5">
      <c r="A1" s="85" t="s">
        <v>0</v>
      </c>
      <c r="B1" s="86" t="s">
        <v>1</v>
      </c>
      <c r="C1" s="86" t="s">
        <v>2</v>
      </c>
      <c r="D1" s="86" t="s">
        <v>9</v>
      </c>
      <c r="E1" s="87" t="s">
        <v>3</v>
      </c>
      <c r="F1" s="88" t="s">
        <v>92</v>
      </c>
      <c r="G1" s="87" t="s">
        <v>16</v>
      </c>
      <c r="H1" s="96" t="s">
        <v>82</v>
      </c>
      <c r="I1" s="96"/>
      <c r="J1" s="96"/>
      <c r="K1" s="96"/>
      <c r="L1" s="38" t="s">
        <v>17</v>
      </c>
      <c r="M1" s="25" t="s">
        <v>24</v>
      </c>
    </row>
    <row r="2" spans="1:15" ht="15" customHeight="1" thickBot="1" x14ac:dyDescent="0.5">
      <c r="A2" s="79" t="s">
        <v>10</v>
      </c>
      <c r="B2" s="48">
        <v>0</v>
      </c>
      <c r="C2" s="48">
        <v>2</v>
      </c>
      <c r="D2" s="48">
        <f>C2-B2</f>
        <v>2</v>
      </c>
      <c r="E2" s="80">
        <v>8.3849999999999998</v>
      </c>
      <c r="F2" s="89">
        <v>2</v>
      </c>
      <c r="G2" s="90">
        <f>SUMPRODUCT(E2,D2)/F2</f>
        <v>8.3849999999999998</v>
      </c>
      <c r="H2" s="16"/>
      <c r="I2" s="16"/>
      <c r="J2" s="16"/>
      <c r="K2" s="16"/>
      <c r="L2" s="17"/>
      <c r="M2" s="20">
        <v>8.3849999999999998</v>
      </c>
      <c r="O2" s="1" t="s">
        <v>4</v>
      </c>
    </row>
    <row r="3" spans="1:15" x14ac:dyDescent="0.45">
      <c r="A3" s="79" t="s">
        <v>10</v>
      </c>
      <c r="B3" s="48">
        <v>2</v>
      </c>
      <c r="C3" s="48">
        <v>4</v>
      </c>
      <c r="D3" s="48">
        <f t="shared" ref="D3:D66" si="0">C3-B3</f>
        <v>2</v>
      </c>
      <c r="E3" s="80">
        <v>13.385</v>
      </c>
      <c r="F3" s="89">
        <v>2</v>
      </c>
      <c r="G3" s="90">
        <v>13.385</v>
      </c>
      <c r="H3" s="98">
        <f>SUMPRODUCT(G3:G7,F3:F7)/SUM(F3:F7)</f>
        <v>12.107800000000001</v>
      </c>
      <c r="I3" s="16"/>
      <c r="J3" s="16"/>
      <c r="K3" s="16"/>
      <c r="L3" s="107" t="s">
        <v>20</v>
      </c>
      <c r="M3" s="108">
        <v>12.107800000000001</v>
      </c>
      <c r="O3" s="2" t="s">
        <v>5</v>
      </c>
    </row>
    <row r="4" spans="1:15" x14ac:dyDescent="0.45">
      <c r="A4" s="79" t="s">
        <v>10</v>
      </c>
      <c r="B4" s="48">
        <v>4</v>
      </c>
      <c r="C4" s="48">
        <v>6</v>
      </c>
      <c r="D4" s="48">
        <f t="shared" si="0"/>
        <v>2</v>
      </c>
      <c r="E4" s="80">
        <v>8.6150000000000002</v>
      </c>
      <c r="F4" s="97">
        <f>SUM(D4:D6)</f>
        <v>6</v>
      </c>
      <c r="G4" s="105">
        <f>SUMPRODUCT(E4:E6,D4:D6)/F4</f>
        <v>10.077</v>
      </c>
      <c r="H4" s="99"/>
      <c r="I4" s="16"/>
      <c r="J4" s="16"/>
      <c r="K4" s="16"/>
      <c r="L4" s="107"/>
      <c r="M4" s="108"/>
    </row>
    <row r="5" spans="1:15" x14ac:dyDescent="0.45">
      <c r="A5" s="79" t="s">
        <v>10</v>
      </c>
      <c r="B5" s="48">
        <v>6</v>
      </c>
      <c r="C5" s="48">
        <v>8</v>
      </c>
      <c r="D5" s="48">
        <f t="shared" si="0"/>
        <v>2</v>
      </c>
      <c r="E5" s="80">
        <v>10.385</v>
      </c>
      <c r="F5" s="97"/>
      <c r="G5" s="105"/>
      <c r="H5" s="99"/>
      <c r="I5" s="16"/>
      <c r="J5" s="16"/>
      <c r="K5" s="16"/>
      <c r="L5" s="107"/>
      <c r="M5" s="108"/>
    </row>
    <row r="6" spans="1:15" x14ac:dyDescent="0.45">
      <c r="A6" s="79" t="s">
        <v>10</v>
      </c>
      <c r="B6" s="48">
        <v>8</v>
      </c>
      <c r="C6" s="48">
        <v>10</v>
      </c>
      <c r="D6" s="48">
        <f t="shared" si="0"/>
        <v>2</v>
      </c>
      <c r="E6" s="80">
        <v>11.231</v>
      </c>
      <c r="F6" s="97"/>
      <c r="G6" s="105"/>
      <c r="H6" s="99"/>
      <c r="I6" s="16"/>
      <c r="J6" s="16"/>
      <c r="K6" s="16"/>
      <c r="L6" s="107"/>
      <c r="M6" s="108"/>
    </row>
    <row r="7" spans="1:15" ht="14.65" thickBot="1" x14ac:dyDescent="0.5">
      <c r="A7" s="79" t="s">
        <v>10</v>
      </c>
      <c r="B7" s="48">
        <v>10</v>
      </c>
      <c r="C7" s="48">
        <v>12</v>
      </c>
      <c r="D7" s="48">
        <f t="shared" si="0"/>
        <v>2</v>
      </c>
      <c r="E7" s="80">
        <v>16.922999999999998</v>
      </c>
      <c r="F7" s="89">
        <v>2</v>
      </c>
      <c r="G7" s="90">
        <v>16.922999999999998</v>
      </c>
      <c r="H7" s="100"/>
      <c r="I7" s="16"/>
      <c r="J7" s="16"/>
      <c r="K7" s="16"/>
      <c r="L7" s="107"/>
      <c r="M7" s="108"/>
    </row>
    <row r="8" spans="1:15" x14ac:dyDescent="0.45">
      <c r="A8" s="79" t="s">
        <v>10</v>
      </c>
      <c r="B8" s="48">
        <v>12</v>
      </c>
      <c r="C8" s="48">
        <v>14.1</v>
      </c>
      <c r="D8" s="48">
        <f t="shared" si="0"/>
        <v>2.0999999999999996</v>
      </c>
      <c r="E8" s="80">
        <v>11.692</v>
      </c>
      <c r="F8" s="97">
        <f>SUM(D8:D28)</f>
        <v>30.799999999999997</v>
      </c>
      <c r="G8" s="105">
        <f>SUMPRODUCT(E8:E28,D8:D28)/SUM(D8:D28)</f>
        <v>1.1551883116883119</v>
      </c>
      <c r="H8" s="16"/>
      <c r="I8" s="16"/>
      <c r="J8" s="16"/>
      <c r="K8" s="16"/>
      <c r="L8" s="107" t="s">
        <v>18</v>
      </c>
      <c r="M8" s="109">
        <v>3.4198982188295202</v>
      </c>
    </row>
    <row r="9" spans="1:15" x14ac:dyDescent="0.45">
      <c r="A9" s="79" t="s">
        <v>10</v>
      </c>
      <c r="B9" s="48">
        <v>14.1</v>
      </c>
      <c r="C9" s="48">
        <v>15</v>
      </c>
      <c r="D9" s="48">
        <f t="shared" si="0"/>
        <v>0.90000000000000036</v>
      </c>
      <c r="E9" s="80">
        <v>8.6920000000000002</v>
      </c>
      <c r="F9" s="97"/>
      <c r="G9" s="105"/>
      <c r="H9" s="16"/>
      <c r="I9" s="16"/>
      <c r="J9" s="16"/>
      <c r="K9" s="16"/>
      <c r="L9" s="107"/>
      <c r="M9" s="109"/>
    </row>
    <row r="10" spans="1:15" x14ac:dyDescent="0.45">
      <c r="A10" s="79" t="s">
        <v>10</v>
      </c>
      <c r="B10" s="48">
        <v>15</v>
      </c>
      <c r="C10" s="48">
        <v>16.2</v>
      </c>
      <c r="D10" s="48">
        <f t="shared" si="0"/>
        <v>1.1999999999999993</v>
      </c>
      <c r="E10" s="80">
        <v>0.23100000000000001</v>
      </c>
      <c r="F10" s="97"/>
      <c r="G10" s="105"/>
      <c r="H10" s="16"/>
      <c r="I10" s="16"/>
      <c r="J10" s="16"/>
      <c r="K10" s="16"/>
      <c r="L10" s="107"/>
      <c r="M10" s="109"/>
    </row>
    <row r="11" spans="1:15" x14ac:dyDescent="0.45">
      <c r="A11" s="79" t="s">
        <v>10</v>
      </c>
      <c r="B11" s="48">
        <v>16.2</v>
      </c>
      <c r="C11" s="48">
        <v>16.399999999999999</v>
      </c>
      <c r="D11" s="48">
        <f t="shared" si="0"/>
        <v>0.19999999999999929</v>
      </c>
      <c r="E11" s="80">
        <v>5.4619999999999997</v>
      </c>
      <c r="F11" s="97"/>
      <c r="G11" s="105"/>
      <c r="H11" s="16"/>
      <c r="I11" s="16"/>
      <c r="J11" s="16"/>
      <c r="K11" s="16"/>
      <c r="L11" s="107"/>
      <c r="M11" s="109"/>
    </row>
    <row r="12" spans="1:15" x14ac:dyDescent="0.45">
      <c r="A12" s="79" t="s">
        <v>10</v>
      </c>
      <c r="B12" s="48">
        <v>16.399999999999999</v>
      </c>
      <c r="C12" s="48">
        <v>16.899999999999999</v>
      </c>
      <c r="D12" s="48">
        <f t="shared" si="0"/>
        <v>0.5</v>
      </c>
      <c r="E12" s="80">
        <v>0.13100000000000001</v>
      </c>
      <c r="F12" s="97"/>
      <c r="G12" s="105"/>
      <c r="H12" s="16"/>
      <c r="I12" s="16"/>
      <c r="J12" s="16"/>
      <c r="K12" s="16"/>
      <c r="L12" s="107"/>
      <c r="M12" s="109"/>
    </row>
    <row r="13" spans="1:15" x14ac:dyDescent="0.45">
      <c r="A13" s="79" t="s">
        <v>10</v>
      </c>
      <c r="B13" s="48">
        <v>16.899999999999999</v>
      </c>
      <c r="C13" s="48">
        <v>18.3</v>
      </c>
      <c r="D13" s="48">
        <f t="shared" si="0"/>
        <v>1.4000000000000021</v>
      </c>
      <c r="E13" s="80">
        <v>0.108</v>
      </c>
      <c r="F13" s="97"/>
      <c r="G13" s="105"/>
      <c r="H13" s="16"/>
      <c r="I13" s="16"/>
      <c r="J13" s="16"/>
      <c r="K13" s="16"/>
      <c r="L13" s="107"/>
      <c r="M13" s="109"/>
    </row>
    <row r="14" spans="1:15" x14ac:dyDescent="0.45">
      <c r="A14" s="79" t="s">
        <v>10</v>
      </c>
      <c r="B14" s="48">
        <v>18.3</v>
      </c>
      <c r="C14" s="48">
        <v>19</v>
      </c>
      <c r="D14" s="48">
        <f t="shared" si="0"/>
        <v>0.69999999999999929</v>
      </c>
      <c r="E14" s="80">
        <v>0.2</v>
      </c>
      <c r="F14" s="97"/>
      <c r="G14" s="105"/>
      <c r="H14" s="16"/>
      <c r="I14" s="16"/>
      <c r="J14" s="16"/>
      <c r="K14" s="16"/>
      <c r="L14" s="107"/>
      <c r="M14" s="109"/>
    </row>
    <row r="15" spans="1:15" x14ac:dyDescent="0.45">
      <c r="A15" s="79" t="s">
        <v>10</v>
      </c>
      <c r="B15" s="48">
        <v>19</v>
      </c>
      <c r="C15" s="48">
        <v>21</v>
      </c>
      <c r="D15" s="48">
        <f t="shared" si="0"/>
        <v>2</v>
      </c>
      <c r="E15" s="80">
        <v>5.3999999999999999E-2</v>
      </c>
      <c r="F15" s="97"/>
      <c r="G15" s="105"/>
      <c r="H15" s="16"/>
      <c r="I15" s="16"/>
      <c r="J15" s="16"/>
      <c r="K15" s="16"/>
      <c r="L15" s="107"/>
      <c r="M15" s="109"/>
    </row>
    <row r="16" spans="1:15" x14ac:dyDescent="0.45">
      <c r="A16" s="79" t="s">
        <v>10</v>
      </c>
      <c r="B16" s="48">
        <v>21</v>
      </c>
      <c r="C16" s="48">
        <v>22.5</v>
      </c>
      <c r="D16" s="48">
        <f t="shared" si="0"/>
        <v>1.5</v>
      </c>
      <c r="E16" s="80">
        <v>3.1E-2</v>
      </c>
      <c r="F16" s="97"/>
      <c r="G16" s="105"/>
      <c r="H16" s="16"/>
      <c r="I16" s="16"/>
      <c r="J16" s="16"/>
      <c r="K16" s="16"/>
      <c r="L16" s="107"/>
      <c r="M16" s="109"/>
    </row>
    <row r="17" spans="1:13" x14ac:dyDescent="0.45">
      <c r="A17" s="79" t="s">
        <v>10</v>
      </c>
      <c r="B17" s="48">
        <v>22.5</v>
      </c>
      <c r="C17" s="48">
        <v>24.3</v>
      </c>
      <c r="D17" s="48">
        <f t="shared" si="0"/>
        <v>1.8000000000000007</v>
      </c>
      <c r="E17" s="80">
        <v>2.3E-2</v>
      </c>
      <c r="F17" s="97"/>
      <c r="G17" s="105"/>
      <c r="H17" s="16"/>
      <c r="I17" s="16"/>
      <c r="J17" s="16"/>
      <c r="K17" s="16"/>
      <c r="L17" s="107"/>
      <c r="M17" s="109"/>
    </row>
    <row r="18" spans="1:13" x14ac:dyDescent="0.45">
      <c r="A18" s="79" t="s">
        <v>10</v>
      </c>
      <c r="B18" s="48">
        <v>24.3</v>
      </c>
      <c r="C18" s="48">
        <v>25.7</v>
      </c>
      <c r="D18" s="48">
        <f t="shared" si="0"/>
        <v>1.3999999999999986</v>
      </c>
      <c r="E18" s="80">
        <v>8.5000000000000006E-2</v>
      </c>
      <c r="F18" s="97"/>
      <c r="G18" s="105"/>
      <c r="H18" s="16"/>
      <c r="I18" s="16"/>
      <c r="J18" s="16"/>
      <c r="K18" s="16"/>
      <c r="L18" s="107"/>
      <c r="M18" s="109"/>
    </row>
    <row r="19" spans="1:13" x14ac:dyDescent="0.45">
      <c r="A19" s="79" t="s">
        <v>10</v>
      </c>
      <c r="B19" s="48">
        <v>25.7</v>
      </c>
      <c r="C19" s="48">
        <v>26.9</v>
      </c>
      <c r="D19" s="48">
        <f t="shared" si="0"/>
        <v>1.1999999999999993</v>
      </c>
      <c r="E19" s="80">
        <v>0.16900000000000001</v>
      </c>
      <c r="F19" s="97"/>
      <c r="G19" s="105"/>
      <c r="H19" s="16"/>
      <c r="I19" s="16"/>
      <c r="J19" s="16"/>
      <c r="K19" s="16"/>
      <c r="L19" s="107"/>
      <c r="M19" s="109"/>
    </row>
    <row r="20" spans="1:13" x14ac:dyDescent="0.45">
      <c r="A20" s="79" t="s">
        <v>10</v>
      </c>
      <c r="B20" s="48">
        <v>26.9</v>
      </c>
      <c r="C20" s="48">
        <v>28</v>
      </c>
      <c r="D20" s="48">
        <f t="shared" si="0"/>
        <v>1.1000000000000014</v>
      </c>
      <c r="E20" s="80">
        <v>0.16200000000000001</v>
      </c>
      <c r="F20" s="97"/>
      <c r="G20" s="105"/>
      <c r="H20" s="16"/>
      <c r="I20" s="16"/>
      <c r="J20" s="16"/>
      <c r="K20" s="16"/>
      <c r="L20" s="107"/>
      <c r="M20" s="109"/>
    </row>
    <row r="21" spans="1:13" x14ac:dyDescent="0.45">
      <c r="A21" s="79" t="s">
        <v>10</v>
      </c>
      <c r="B21" s="48">
        <v>28</v>
      </c>
      <c r="C21" s="48">
        <v>30</v>
      </c>
      <c r="D21" s="48">
        <f t="shared" si="0"/>
        <v>2</v>
      </c>
      <c r="E21" s="80">
        <v>1.4999999999999999E-2</v>
      </c>
      <c r="F21" s="97"/>
      <c r="G21" s="105"/>
      <c r="H21" s="16"/>
      <c r="I21" s="16"/>
      <c r="J21" s="16"/>
      <c r="K21" s="16"/>
      <c r="L21" s="107"/>
      <c r="M21" s="109"/>
    </row>
    <row r="22" spans="1:13" x14ac:dyDescent="0.45">
      <c r="A22" s="79" t="s">
        <v>10</v>
      </c>
      <c r="B22" s="48">
        <v>30</v>
      </c>
      <c r="C22" s="48">
        <v>32</v>
      </c>
      <c r="D22" s="48">
        <f t="shared" si="0"/>
        <v>2</v>
      </c>
      <c r="E22" s="80">
        <v>1.4999999999999999E-2</v>
      </c>
      <c r="F22" s="97"/>
      <c r="G22" s="105"/>
      <c r="H22" s="16"/>
      <c r="I22" s="16"/>
      <c r="J22" s="16"/>
      <c r="K22" s="16"/>
      <c r="L22" s="107"/>
      <c r="M22" s="109"/>
    </row>
    <row r="23" spans="1:13" x14ac:dyDescent="0.45">
      <c r="A23" s="79" t="s">
        <v>10</v>
      </c>
      <c r="B23" s="48">
        <v>32</v>
      </c>
      <c r="C23" s="48">
        <v>34</v>
      </c>
      <c r="D23" s="48">
        <f t="shared" si="0"/>
        <v>2</v>
      </c>
      <c r="E23" s="80">
        <v>2.3E-2</v>
      </c>
      <c r="F23" s="97"/>
      <c r="G23" s="105"/>
      <c r="H23" s="16"/>
      <c r="I23" s="16"/>
      <c r="J23" s="16"/>
      <c r="K23" s="16"/>
      <c r="L23" s="107"/>
      <c r="M23" s="109"/>
    </row>
    <row r="24" spans="1:13" x14ac:dyDescent="0.45">
      <c r="A24" s="79" t="s">
        <v>10</v>
      </c>
      <c r="B24" s="48">
        <v>34</v>
      </c>
      <c r="C24" s="48">
        <v>36</v>
      </c>
      <c r="D24" s="48">
        <f t="shared" si="0"/>
        <v>2</v>
      </c>
      <c r="E24" s="80">
        <v>8.5000000000000006E-2</v>
      </c>
      <c r="F24" s="97"/>
      <c r="G24" s="105"/>
      <c r="H24" s="16"/>
      <c r="I24" s="16"/>
      <c r="J24" s="16"/>
      <c r="K24" s="16"/>
      <c r="L24" s="107"/>
      <c r="M24" s="109"/>
    </row>
    <row r="25" spans="1:13" x14ac:dyDescent="0.45">
      <c r="A25" s="79" t="s">
        <v>10</v>
      </c>
      <c r="B25" s="48">
        <v>36</v>
      </c>
      <c r="C25" s="48">
        <v>38</v>
      </c>
      <c r="D25" s="48">
        <f t="shared" si="0"/>
        <v>2</v>
      </c>
      <c r="E25" s="80">
        <v>2.3E-2</v>
      </c>
      <c r="F25" s="97"/>
      <c r="G25" s="105"/>
      <c r="H25" s="16"/>
      <c r="I25" s="16"/>
      <c r="J25" s="16"/>
      <c r="K25" s="16"/>
      <c r="L25" s="107"/>
      <c r="M25" s="109"/>
    </row>
    <row r="26" spans="1:13" x14ac:dyDescent="0.45">
      <c r="A26" s="79" t="s">
        <v>10</v>
      </c>
      <c r="B26" s="48">
        <v>38</v>
      </c>
      <c r="C26" s="48">
        <v>39.700000000000003</v>
      </c>
      <c r="D26" s="48">
        <f t="shared" si="0"/>
        <v>1.7000000000000028</v>
      </c>
      <c r="E26" s="80">
        <v>6.2E-2</v>
      </c>
      <c r="F26" s="97"/>
      <c r="G26" s="105"/>
      <c r="H26" s="16"/>
      <c r="I26" s="16"/>
      <c r="J26" s="16"/>
      <c r="K26" s="16"/>
      <c r="L26" s="107"/>
      <c r="M26" s="109"/>
    </row>
    <row r="27" spans="1:13" x14ac:dyDescent="0.45">
      <c r="A27" s="79" t="s">
        <v>10</v>
      </c>
      <c r="B27" s="48">
        <v>39.700000000000003</v>
      </c>
      <c r="C27" s="48">
        <v>41.2</v>
      </c>
      <c r="D27" s="48">
        <f t="shared" si="0"/>
        <v>1.5</v>
      </c>
      <c r="E27" s="80">
        <v>0.13800000000000001</v>
      </c>
      <c r="F27" s="97"/>
      <c r="G27" s="105"/>
      <c r="H27" s="16"/>
      <c r="I27" s="16"/>
      <c r="J27" s="16"/>
      <c r="K27" s="16"/>
      <c r="L27" s="107"/>
      <c r="M27" s="109"/>
    </row>
    <row r="28" spans="1:13" ht="14.65" thickBot="1" x14ac:dyDescent="0.5">
      <c r="A28" s="79" t="s">
        <v>10</v>
      </c>
      <c r="B28" s="48">
        <v>41.2</v>
      </c>
      <c r="C28" s="48">
        <v>42.8</v>
      </c>
      <c r="D28" s="48">
        <f t="shared" si="0"/>
        <v>1.5999999999999943</v>
      </c>
      <c r="E28" s="80">
        <v>9.1999999999999998E-2</v>
      </c>
      <c r="F28" s="97"/>
      <c r="G28" s="105"/>
      <c r="H28" s="16"/>
      <c r="I28" s="16"/>
      <c r="J28" s="16"/>
      <c r="K28" s="16"/>
      <c r="L28" s="107"/>
      <c r="M28" s="109"/>
    </row>
    <row r="29" spans="1:13" x14ac:dyDescent="0.45">
      <c r="A29" s="79" t="s">
        <v>10</v>
      </c>
      <c r="B29" s="48">
        <v>42.8</v>
      </c>
      <c r="C29" s="48">
        <v>44.3</v>
      </c>
      <c r="D29" s="48">
        <f t="shared" si="0"/>
        <v>1.5</v>
      </c>
      <c r="E29" s="81">
        <v>14.769</v>
      </c>
      <c r="F29" s="97">
        <f>SUM(D29:D31)</f>
        <v>4.6000000000000014</v>
      </c>
      <c r="G29" s="105">
        <f>SUMPRODUCT(E29:E31,D29:D31)/SUM(D29:D31)</f>
        <v>16.444608695652171</v>
      </c>
      <c r="H29" s="101">
        <f>SUMPRODUCT(G29:G34,F29:F34)/SUM(F29:F34)</f>
        <v>10.803101123595507</v>
      </c>
      <c r="I29" s="16"/>
      <c r="J29" s="16"/>
      <c r="K29" s="16"/>
      <c r="L29" s="107" t="s">
        <v>21</v>
      </c>
      <c r="M29" s="109"/>
    </row>
    <row r="30" spans="1:13" x14ac:dyDescent="0.45">
      <c r="A30" s="79" t="s">
        <v>10</v>
      </c>
      <c r="B30" s="48">
        <v>44.3</v>
      </c>
      <c r="C30" s="48">
        <v>45.8</v>
      </c>
      <c r="D30" s="48">
        <f t="shared" si="0"/>
        <v>1.5</v>
      </c>
      <c r="E30" s="81">
        <v>18.922999999999998</v>
      </c>
      <c r="F30" s="97"/>
      <c r="G30" s="105"/>
      <c r="H30" s="102"/>
      <c r="I30" s="16"/>
      <c r="J30" s="16"/>
      <c r="K30" s="16"/>
      <c r="L30" s="107"/>
      <c r="M30" s="109"/>
    </row>
    <row r="31" spans="1:13" x14ac:dyDescent="0.45">
      <c r="A31" s="79" t="s">
        <v>10</v>
      </c>
      <c r="B31" s="48">
        <v>45.8</v>
      </c>
      <c r="C31" s="48">
        <v>47.4</v>
      </c>
      <c r="D31" s="48">
        <f t="shared" si="0"/>
        <v>1.6000000000000014</v>
      </c>
      <c r="E31" s="81">
        <v>15.692</v>
      </c>
      <c r="F31" s="97"/>
      <c r="G31" s="105"/>
      <c r="H31" s="102"/>
      <c r="I31" s="16"/>
      <c r="J31" s="16"/>
      <c r="K31" s="16"/>
      <c r="L31" s="107"/>
      <c r="M31" s="109"/>
    </row>
    <row r="32" spans="1:13" x14ac:dyDescent="0.45">
      <c r="A32" s="79" t="s">
        <v>10</v>
      </c>
      <c r="B32" s="48">
        <v>47.4</v>
      </c>
      <c r="C32" s="48">
        <v>49.1</v>
      </c>
      <c r="D32" s="48">
        <f t="shared" si="0"/>
        <v>1.7000000000000028</v>
      </c>
      <c r="E32" s="80">
        <v>10.846</v>
      </c>
      <c r="F32" s="97">
        <f>SUM(D32:D33)</f>
        <v>3.8999999999999986</v>
      </c>
      <c r="G32" s="105">
        <v>3.9</v>
      </c>
      <c r="H32" s="102"/>
      <c r="I32" s="16"/>
      <c r="J32" s="16"/>
      <c r="K32" s="16"/>
      <c r="L32" s="107"/>
      <c r="M32" s="109"/>
    </row>
    <row r="33" spans="1:13" ht="14.65" thickBot="1" x14ac:dyDescent="0.5">
      <c r="A33" s="79" t="s">
        <v>10</v>
      </c>
      <c r="B33" s="48">
        <v>49.1</v>
      </c>
      <c r="C33" s="48">
        <v>51.3</v>
      </c>
      <c r="D33" s="48">
        <f t="shared" si="0"/>
        <v>2.1999999999999957</v>
      </c>
      <c r="E33" s="80">
        <v>2.1539999999999999</v>
      </c>
      <c r="F33" s="97"/>
      <c r="G33" s="105"/>
      <c r="H33" s="102"/>
      <c r="I33" s="16"/>
      <c r="J33" s="16"/>
      <c r="K33" s="16"/>
      <c r="L33" s="107"/>
      <c r="M33" s="109"/>
    </row>
    <row r="34" spans="1:13" ht="14.65" thickBot="1" x14ac:dyDescent="0.5">
      <c r="A34" s="79" t="s">
        <v>10</v>
      </c>
      <c r="B34" s="48">
        <v>51.3</v>
      </c>
      <c r="C34" s="48">
        <v>51.7</v>
      </c>
      <c r="D34" s="48">
        <f t="shared" si="0"/>
        <v>0.40000000000000568</v>
      </c>
      <c r="E34" s="80">
        <v>13.231</v>
      </c>
      <c r="F34" s="89">
        <v>0.4</v>
      </c>
      <c r="G34" s="90">
        <v>13.231</v>
      </c>
      <c r="H34" s="103"/>
      <c r="I34" s="98">
        <f>SUMPRODUCT(G34:G39,F34:F39)/SUM(F34:F39)</f>
        <v>12.045000000000003</v>
      </c>
      <c r="J34" s="98">
        <f>SUMPRODUCT(G34:G41,F34:F41)/SUM(F34:F41)</f>
        <v>12.164055118110237</v>
      </c>
      <c r="K34" s="101">
        <f>SUMPRODUCT(G34:G43,F34:F43)/SUM(F34:F43)</f>
        <v>11.719371257485031</v>
      </c>
      <c r="L34" s="107" t="s">
        <v>22</v>
      </c>
      <c r="M34" s="108">
        <v>12.164055118110239</v>
      </c>
    </row>
    <row r="35" spans="1:13" x14ac:dyDescent="0.45">
      <c r="A35" s="79" t="s">
        <v>10</v>
      </c>
      <c r="B35" s="48">
        <v>51.7</v>
      </c>
      <c r="C35" s="48">
        <v>52</v>
      </c>
      <c r="D35" s="48">
        <f t="shared" si="0"/>
        <v>0.29999999999999716</v>
      </c>
      <c r="E35" s="80">
        <v>0.377</v>
      </c>
      <c r="F35" s="97">
        <f>SUM(D35:D36)</f>
        <v>2.2999999999999972</v>
      </c>
      <c r="G35" s="105">
        <f>SUMPRODUCT(E35:E36,D35:D36)/SUM(D35:D36)</f>
        <v>9.1465652173913146</v>
      </c>
      <c r="H35" s="16"/>
      <c r="I35" s="99"/>
      <c r="J35" s="99"/>
      <c r="K35" s="102"/>
      <c r="L35" s="107"/>
      <c r="M35" s="108"/>
    </row>
    <row r="36" spans="1:13" x14ac:dyDescent="0.45">
      <c r="A36" s="79" t="s">
        <v>10</v>
      </c>
      <c r="B36" s="48">
        <v>52</v>
      </c>
      <c r="C36" s="48">
        <v>54</v>
      </c>
      <c r="D36" s="48">
        <f t="shared" si="0"/>
        <v>2</v>
      </c>
      <c r="E36" s="80">
        <v>10.462</v>
      </c>
      <c r="F36" s="97"/>
      <c r="G36" s="105"/>
      <c r="H36" s="16"/>
      <c r="I36" s="99"/>
      <c r="J36" s="99"/>
      <c r="K36" s="102"/>
      <c r="L36" s="107"/>
      <c r="M36" s="108"/>
    </row>
    <row r="37" spans="1:13" x14ac:dyDescent="0.45">
      <c r="A37" s="79" t="s">
        <v>10</v>
      </c>
      <c r="B37" s="48">
        <v>54</v>
      </c>
      <c r="C37" s="48">
        <v>56</v>
      </c>
      <c r="D37" s="48">
        <f t="shared" si="0"/>
        <v>2</v>
      </c>
      <c r="E37" s="80">
        <v>12.231</v>
      </c>
      <c r="F37" s="97">
        <f>SUM(D37:D39)</f>
        <v>6</v>
      </c>
      <c r="G37" s="105">
        <f>SUMPRODUCT(E37:E39,D37:D39)/SUM(D37:D39)</f>
        <v>13.077</v>
      </c>
      <c r="H37" s="16"/>
      <c r="I37" s="99"/>
      <c r="J37" s="99"/>
      <c r="K37" s="102"/>
      <c r="L37" s="107"/>
      <c r="M37" s="108"/>
    </row>
    <row r="38" spans="1:13" x14ac:dyDescent="0.45">
      <c r="A38" s="79" t="s">
        <v>10</v>
      </c>
      <c r="B38" s="48">
        <v>56</v>
      </c>
      <c r="C38" s="48">
        <v>58</v>
      </c>
      <c r="D38" s="48">
        <f t="shared" si="0"/>
        <v>2</v>
      </c>
      <c r="E38" s="80">
        <v>12.923</v>
      </c>
      <c r="F38" s="97"/>
      <c r="G38" s="105"/>
      <c r="H38" s="16"/>
      <c r="I38" s="99"/>
      <c r="J38" s="99"/>
      <c r="K38" s="102"/>
      <c r="L38" s="107"/>
      <c r="M38" s="108"/>
    </row>
    <row r="39" spans="1:13" ht="14.65" thickBot="1" x14ac:dyDescent="0.5">
      <c r="A39" s="79" t="s">
        <v>10</v>
      </c>
      <c r="B39" s="48">
        <v>58</v>
      </c>
      <c r="C39" s="48">
        <v>60</v>
      </c>
      <c r="D39" s="48">
        <f t="shared" si="0"/>
        <v>2</v>
      </c>
      <c r="E39" s="80">
        <v>14.077</v>
      </c>
      <c r="F39" s="97"/>
      <c r="G39" s="105"/>
      <c r="H39" s="16"/>
      <c r="I39" s="100"/>
      <c r="J39" s="99"/>
      <c r="K39" s="102"/>
      <c r="L39" s="107"/>
      <c r="M39" s="108"/>
    </row>
    <row r="40" spans="1:13" x14ac:dyDescent="0.45">
      <c r="A40" s="79" t="s">
        <v>10</v>
      </c>
      <c r="B40" s="48">
        <v>60</v>
      </c>
      <c r="C40" s="48">
        <v>62</v>
      </c>
      <c r="D40" s="48">
        <f t="shared" si="0"/>
        <v>2</v>
      </c>
      <c r="E40" s="80">
        <v>11.846</v>
      </c>
      <c r="F40" s="89">
        <v>2</v>
      </c>
      <c r="G40" s="91">
        <v>11.846</v>
      </c>
      <c r="H40" s="16"/>
      <c r="I40" s="16"/>
      <c r="J40" s="99"/>
      <c r="K40" s="102"/>
      <c r="L40" s="96" t="s">
        <v>19</v>
      </c>
      <c r="M40" s="108"/>
    </row>
    <row r="41" spans="1:13" ht="15" customHeight="1" thickBot="1" x14ac:dyDescent="0.5">
      <c r="A41" s="79" t="s">
        <v>10</v>
      </c>
      <c r="B41" s="48">
        <v>62</v>
      </c>
      <c r="C41" s="48">
        <v>64</v>
      </c>
      <c r="D41" s="48">
        <f t="shared" si="0"/>
        <v>2</v>
      </c>
      <c r="E41" s="80">
        <v>13</v>
      </c>
      <c r="F41" s="89">
        <v>2</v>
      </c>
      <c r="G41" s="91">
        <v>13</v>
      </c>
      <c r="H41" s="16"/>
      <c r="I41" s="16"/>
      <c r="J41" s="100"/>
      <c r="K41" s="102"/>
      <c r="L41" s="96"/>
      <c r="M41" s="108"/>
    </row>
    <row r="42" spans="1:13" ht="43.15" thickBot="1" x14ac:dyDescent="0.5">
      <c r="A42" s="79" t="s">
        <v>10</v>
      </c>
      <c r="B42" s="48">
        <v>64</v>
      </c>
      <c r="C42" s="48">
        <v>66</v>
      </c>
      <c r="D42" s="48">
        <f t="shared" si="0"/>
        <v>2</v>
      </c>
      <c r="E42" s="80">
        <v>8.5380000000000003</v>
      </c>
      <c r="F42" s="89">
        <v>2</v>
      </c>
      <c r="G42" s="91">
        <v>8.5380000000000003</v>
      </c>
      <c r="H42" s="16"/>
      <c r="I42" s="16"/>
      <c r="J42" s="16"/>
      <c r="K42" s="102"/>
      <c r="L42" s="10" t="s">
        <v>23</v>
      </c>
      <c r="M42" s="20">
        <v>8.5380000000000003</v>
      </c>
    </row>
    <row r="43" spans="1:13" ht="14.65" thickBot="1" x14ac:dyDescent="0.5">
      <c r="A43" s="79" t="s">
        <v>10</v>
      </c>
      <c r="B43" s="48">
        <v>66</v>
      </c>
      <c r="C43" s="48">
        <v>68</v>
      </c>
      <c r="D43" s="48">
        <f t="shared" si="0"/>
        <v>2</v>
      </c>
      <c r="E43" s="80">
        <v>12.077</v>
      </c>
      <c r="F43" s="89">
        <v>2</v>
      </c>
      <c r="G43" s="91">
        <v>12.077</v>
      </c>
      <c r="H43" s="98">
        <f>SUMPRODUCT(G43:G45,F43:F45)/SUM(F43:F45)</f>
        <v>12.153666666666666</v>
      </c>
      <c r="I43" s="98">
        <f>SUMPRODUCT(G43:G54,F43:F54)/SUM(F43:F54)</f>
        <v>14.01925</v>
      </c>
      <c r="J43" s="98">
        <f>SUMPRODUCT(G43:G57,F43:F57)/SUM(F43:F57)</f>
        <v>13.692333333333332</v>
      </c>
      <c r="K43" s="103"/>
      <c r="L43" s="96" t="s">
        <v>78</v>
      </c>
      <c r="M43" s="108">
        <v>13.692333333333332</v>
      </c>
    </row>
    <row r="44" spans="1:13" x14ac:dyDescent="0.45">
      <c r="A44" s="79" t="s">
        <v>10</v>
      </c>
      <c r="B44" s="48">
        <v>68</v>
      </c>
      <c r="C44" s="48">
        <v>70</v>
      </c>
      <c r="D44" s="48">
        <f t="shared" si="0"/>
        <v>2</v>
      </c>
      <c r="E44" s="80">
        <v>11.846</v>
      </c>
      <c r="F44" s="89">
        <v>2</v>
      </c>
      <c r="G44" s="91">
        <v>11.846</v>
      </c>
      <c r="H44" s="99"/>
      <c r="I44" s="99"/>
      <c r="J44" s="99"/>
      <c r="K44" s="53"/>
      <c r="L44" s="96"/>
      <c r="M44" s="108"/>
    </row>
    <row r="45" spans="1:13" ht="14.65" thickBot="1" x14ac:dyDescent="0.5">
      <c r="A45" s="79" t="s">
        <v>10</v>
      </c>
      <c r="B45" s="48">
        <v>70</v>
      </c>
      <c r="C45" s="48">
        <v>72</v>
      </c>
      <c r="D45" s="48">
        <f t="shared" si="0"/>
        <v>2</v>
      </c>
      <c r="E45" s="80">
        <v>12.538</v>
      </c>
      <c r="F45" s="89">
        <v>2</v>
      </c>
      <c r="G45" s="91">
        <v>12.538</v>
      </c>
      <c r="H45" s="100"/>
      <c r="I45" s="99"/>
      <c r="J45" s="99"/>
      <c r="K45" s="54"/>
      <c r="L45" s="96"/>
      <c r="M45" s="108"/>
    </row>
    <row r="46" spans="1:13" x14ac:dyDescent="0.45">
      <c r="A46" s="79" t="s">
        <v>10</v>
      </c>
      <c r="B46" s="48">
        <v>72</v>
      </c>
      <c r="C46" s="48">
        <v>74</v>
      </c>
      <c r="D46" s="48">
        <f t="shared" si="0"/>
        <v>2</v>
      </c>
      <c r="E46" s="80">
        <v>11.769</v>
      </c>
      <c r="F46" s="97">
        <f>SUM(D46:D47)</f>
        <v>4</v>
      </c>
      <c r="G46" s="105">
        <f>SUMPRODUCT(E46:E47,D46:D47)/SUM(D46:D47)</f>
        <v>11.846</v>
      </c>
      <c r="H46" s="16"/>
      <c r="I46" s="99"/>
      <c r="J46" s="99"/>
      <c r="K46" s="54"/>
      <c r="L46" s="96"/>
      <c r="M46" s="108"/>
    </row>
    <row r="47" spans="1:13" x14ac:dyDescent="0.45">
      <c r="A47" s="79" t="s">
        <v>10</v>
      </c>
      <c r="B47" s="48">
        <v>74</v>
      </c>
      <c r="C47" s="48">
        <v>76</v>
      </c>
      <c r="D47" s="48">
        <f t="shared" si="0"/>
        <v>2</v>
      </c>
      <c r="E47" s="80">
        <v>11.923</v>
      </c>
      <c r="F47" s="97"/>
      <c r="G47" s="105"/>
      <c r="H47" s="16"/>
      <c r="I47" s="99"/>
      <c r="J47" s="99"/>
      <c r="K47" s="54"/>
      <c r="L47" s="96"/>
      <c r="M47" s="108"/>
    </row>
    <row r="48" spans="1:13" x14ac:dyDescent="0.45">
      <c r="A48" s="79" t="s">
        <v>10</v>
      </c>
      <c r="B48" s="48">
        <v>76</v>
      </c>
      <c r="C48" s="48">
        <v>78</v>
      </c>
      <c r="D48" s="48">
        <f t="shared" si="0"/>
        <v>2</v>
      </c>
      <c r="E48" s="80">
        <v>17.077000000000002</v>
      </c>
      <c r="F48" s="97">
        <f>SUM(D48:D54)</f>
        <v>14</v>
      </c>
      <c r="G48" s="105">
        <f>SUMPRODUCT(E48:E54,D48:D54)/SUM(D48:D54)</f>
        <v>15.439714285714286</v>
      </c>
      <c r="H48" s="16"/>
      <c r="I48" s="99"/>
      <c r="J48" s="99"/>
      <c r="K48" s="54"/>
      <c r="L48" s="96"/>
      <c r="M48" s="108"/>
    </row>
    <row r="49" spans="1:13" x14ac:dyDescent="0.45">
      <c r="A49" s="79" t="s">
        <v>10</v>
      </c>
      <c r="B49" s="48">
        <v>78</v>
      </c>
      <c r="C49" s="48">
        <v>80</v>
      </c>
      <c r="D49" s="48">
        <f t="shared" si="0"/>
        <v>2</v>
      </c>
      <c r="E49" s="80">
        <v>18.692</v>
      </c>
      <c r="F49" s="97"/>
      <c r="G49" s="105"/>
      <c r="H49" s="16"/>
      <c r="I49" s="99"/>
      <c r="J49" s="99"/>
      <c r="K49" s="54"/>
      <c r="L49" s="96"/>
      <c r="M49" s="108"/>
    </row>
    <row r="50" spans="1:13" x14ac:dyDescent="0.45">
      <c r="A50" s="79" t="s">
        <v>10</v>
      </c>
      <c r="B50" s="48">
        <v>80</v>
      </c>
      <c r="C50" s="48">
        <v>82</v>
      </c>
      <c r="D50" s="48">
        <f t="shared" si="0"/>
        <v>2</v>
      </c>
      <c r="E50" s="80">
        <v>15.462</v>
      </c>
      <c r="F50" s="97"/>
      <c r="G50" s="105"/>
      <c r="H50" s="16"/>
      <c r="I50" s="99"/>
      <c r="J50" s="99"/>
      <c r="K50" s="54"/>
      <c r="L50" s="96"/>
      <c r="M50" s="108"/>
    </row>
    <row r="51" spans="1:13" x14ac:dyDescent="0.45">
      <c r="A51" s="79" t="s">
        <v>10</v>
      </c>
      <c r="B51" s="48">
        <v>82</v>
      </c>
      <c r="C51" s="48">
        <v>84</v>
      </c>
      <c r="D51" s="48">
        <f t="shared" si="0"/>
        <v>2</v>
      </c>
      <c r="E51" s="80">
        <v>15.077</v>
      </c>
      <c r="F51" s="97"/>
      <c r="G51" s="105"/>
      <c r="H51" s="16"/>
      <c r="I51" s="99"/>
      <c r="J51" s="99"/>
      <c r="K51" s="54"/>
      <c r="L51" s="96"/>
      <c r="M51" s="108"/>
    </row>
    <row r="52" spans="1:13" x14ac:dyDescent="0.45">
      <c r="A52" s="79" t="s">
        <v>10</v>
      </c>
      <c r="B52" s="48">
        <v>84</v>
      </c>
      <c r="C52" s="48">
        <v>86</v>
      </c>
      <c r="D52" s="48">
        <f t="shared" si="0"/>
        <v>2</v>
      </c>
      <c r="E52" s="80">
        <v>15.385</v>
      </c>
      <c r="F52" s="97"/>
      <c r="G52" s="105"/>
      <c r="H52" s="16"/>
      <c r="I52" s="99"/>
      <c r="J52" s="99"/>
      <c r="K52" s="54"/>
      <c r="L52" s="96"/>
      <c r="M52" s="108"/>
    </row>
    <row r="53" spans="1:13" x14ac:dyDescent="0.45">
      <c r="A53" s="79" t="s">
        <v>10</v>
      </c>
      <c r="B53" s="48">
        <v>86</v>
      </c>
      <c r="C53" s="48">
        <v>88</v>
      </c>
      <c r="D53" s="48">
        <f t="shared" si="0"/>
        <v>2</v>
      </c>
      <c r="E53" s="80">
        <v>13.231</v>
      </c>
      <c r="F53" s="97"/>
      <c r="G53" s="105"/>
      <c r="H53" s="16"/>
      <c r="I53" s="99"/>
      <c r="J53" s="99"/>
      <c r="K53" s="54"/>
      <c r="L53" s="96"/>
      <c r="M53" s="108"/>
    </row>
    <row r="54" spans="1:13" ht="14.65" thickBot="1" x14ac:dyDescent="0.5">
      <c r="A54" s="79" t="s">
        <v>10</v>
      </c>
      <c r="B54" s="48">
        <v>88</v>
      </c>
      <c r="C54" s="48">
        <v>90</v>
      </c>
      <c r="D54" s="48">
        <f t="shared" si="0"/>
        <v>2</v>
      </c>
      <c r="E54" s="80">
        <v>13.154</v>
      </c>
      <c r="F54" s="97"/>
      <c r="G54" s="105"/>
      <c r="H54" s="16"/>
      <c r="I54" s="100"/>
      <c r="J54" s="99"/>
      <c r="K54" s="54"/>
      <c r="L54" s="96"/>
      <c r="M54" s="108"/>
    </row>
    <row r="55" spans="1:13" x14ac:dyDescent="0.45">
      <c r="A55" s="79" t="s">
        <v>10</v>
      </c>
      <c r="B55" s="48">
        <v>90</v>
      </c>
      <c r="C55" s="48">
        <v>92</v>
      </c>
      <c r="D55" s="48">
        <f t="shared" si="0"/>
        <v>2</v>
      </c>
      <c r="E55" s="80">
        <v>10.462</v>
      </c>
      <c r="F55" s="89">
        <v>2</v>
      </c>
      <c r="G55" s="90">
        <v>10.462</v>
      </c>
      <c r="H55" s="16"/>
      <c r="I55" s="16"/>
      <c r="J55" s="99"/>
      <c r="K55" s="54"/>
      <c r="L55" s="96"/>
      <c r="M55" s="108"/>
    </row>
    <row r="56" spans="1:13" x14ac:dyDescent="0.45">
      <c r="A56" s="79" t="s">
        <v>10</v>
      </c>
      <c r="B56" s="48">
        <v>92</v>
      </c>
      <c r="C56" s="48">
        <v>94</v>
      </c>
      <c r="D56" s="48">
        <f t="shared" si="0"/>
        <v>2</v>
      </c>
      <c r="E56" s="80">
        <v>13.538</v>
      </c>
      <c r="F56" s="97">
        <f>SUM(D56:D57)</f>
        <v>4</v>
      </c>
      <c r="G56" s="105">
        <f>SUMPRODUCT(E56:E57,D56:D57)/SUM(D56:D57)</f>
        <v>13.346</v>
      </c>
      <c r="H56" s="16"/>
      <c r="I56" s="16"/>
      <c r="J56" s="99"/>
      <c r="K56" s="54"/>
      <c r="L56" s="96"/>
      <c r="M56" s="108"/>
    </row>
    <row r="57" spans="1:13" ht="14.65" thickBot="1" x14ac:dyDescent="0.5">
      <c r="A57" s="79" t="s">
        <v>10</v>
      </c>
      <c r="B57" s="48">
        <v>94</v>
      </c>
      <c r="C57" s="48">
        <v>96</v>
      </c>
      <c r="D57" s="48">
        <f t="shared" si="0"/>
        <v>2</v>
      </c>
      <c r="E57" s="80">
        <v>13.154</v>
      </c>
      <c r="F57" s="97"/>
      <c r="G57" s="105"/>
      <c r="H57" s="16"/>
      <c r="I57" s="16"/>
      <c r="J57" s="100"/>
      <c r="K57" s="54"/>
      <c r="L57" s="96"/>
      <c r="M57" s="108"/>
    </row>
    <row r="58" spans="1:13" x14ac:dyDescent="0.45">
      <c r="A58" s="79" t="s">
        <v>10</v>
      </c>
      <c r="B58" s="48">
        <v>96</v>
      </c>
      <c r="C58" s="48">
        <v>97.9</v>
      </c>
      <c r="D58" s="48">
        <f t="shared" si="0"/>
        <v>1.9000000000000057</v>
      </c>
      <c r="E58" s="80">
        <v>10.538</v>
      </c>
      <c r="F58" s="97">
        <f>SUM(D58:D67)</f>
        <v>23.200000000000003</v>
      </c>
      <c r="G58" s="105">
        <f>SUMPRODUCT(E58:E67,D58:D67)/SUM(D58:D67)</f>
        <v>0.92331896551724379</v>
      </c>
      <c r="H58" s="16"/>
      <c r="I58" s="16"/>
      <c r="J58" s="16"/>
      <c r="K58" s="54"/>
      <c r="L58" s="107" t="s">
        <v>25</v>
      </c>
      <c r="M58" s="109">
        <v>0.92331896551724379</v>
      </c>
    </row>
    <row r="59" spans="1:13" x14ac:dyDescent="0.45">
      <c r="A59" s="79" t="s">
        <v>10</v>
      </c>
      <c r="B59" s="48">
        <v>97.9</v>
      </c>
      <c r="C59" s="48">
        <v>100</v>
      </c>
      <c r="D59" s="48">
        <f t="shared" si="0"/>
        <v>2.0999999999999943</v>
      </c>
      <c r="E59" s="80">
        <v>0.16200000000000001</v>
      </c>
      <c r="F59" s="97"/>
      <c r="G59" s="105"/>
      <c r="H59" s="16"/>
      <c r="I59" s="16"/>
      <c r="J59" s="16"/>
      <c r="K59" s="54"/>
      <c r="L59" s="107"/>
      <c r="M59" s="109"/>
    </row>
    <row r="60" spans="1:13" x14ac:dyDescent="0.45">
      <c r="A60" s="79" t="s">
        <v>10</v>
      </c>
      <c r="B60" s="48">
        <v>100</v>
      </c>
      <c r="C60" s="48">
        <v>102</v>
      </c>
      <c r="D60" s="48">
        <f t="shared" si="0"/>
        <v>2</v>
      </c>
      <c r="E60" s="80">
        <v>0.108</v>
      </c>
      <c r="F60" s="97"/>
      <c r="G60" s="105"/>
      <c r="H60" s="16"/>
      <c r="I60" s="16"/>
      <c r="J60" s="16"/>
      <c r="K60" s="54"/>
      <c r="L60" s="107"/>
      <c r="M60" s="109"/>
    </row>
    <row r="61" spans="1:13" x14ac:dyDescent="0.45">
      <c r="A61" s="79" t="s">
        <v>10</v>
      </c>
      <c r="B61" s="48">
        <v>102</v>
      </c>
      <c r="C61" s="48">
        <v>104.1</v>
      </c>
      <c r="D61" s="48">
        <f t="shared" si="0"/>
        <v>2.0999999999999943</v>
      </c>
      <c r="E61" s="80">
        <v>0.123</v>
      </c>
      <c r="F61" s="97"/>
      <c r="G61" s="105"/>
      <c r="H61" s="16"/>
      <c r="I61" s="16"/>
      <c r="J61" s="16"/>
      <c r="K61" s="54"/>
      <c r="L61" s="107"/>
      <c r="M61" s="109"/>
    </row>
    <row r="62" spans="1:13" x14ac:dyDescent="0.45">
      <c r="A62" s="79" t="s">
        <v>10</v>
      </c>
      <c r="B62" s="48">
        <v>104.1</v>
      </c>
      <c r="C62" s="48">
        <v>106</v>
      </c>
      <c r="D62" s="48">
        <f t="shared" si="0"/>
        <v>1.9000000000000057</v>
      </c>
      <c r="E62" s="80">
        <v>0.13100000000000001</v>
      </c>
      <c r="F62" s="97"/>
      <c r="G62" s="105"/>
      <c r="H62" s="16"/>
      <c r="I62" s="16"/>
      <c r="J62" s="16"/>
      <c r="K62" s="54"/>
      <c r="L62" s="107"/>
      <c r="M62" s="109"/>
    </row>
    <row r="63" spans="1:13" x14ac:dyDescent="0.45">
      <c r="A63" s="79" t="s">
        <v>10</v>
      </c>
      <c r="B63" s="48">
        <v>106</v>
      </c>
      <c r="C63" s="48">
        <v>107.8</v>
      </c>
      <c r="D63" s="48">
        <f t="shared" si="0"/>
        <v>1.7999999999999972</v>
      </c>
      <c r="E63" s="80">
        <v>3.7999999999999999E-2</v>
      </c>
      <c r="F63" s="97"/>
      <c r="G63" s="105"/>
      <c r="H63" s="16"/>
      <c r="I63" s="16"/>
      <c r="J63" s="16"/>
      <c r="K63" s="54"/>
      <c r="L63" s="107"/>
      <c r="M63" s="109"/>
    </row>
    <row r="64" spans="1:13" x14ac:dyDescent="0.45">
      <c r="A64" s="79" t="s">
        <v>10</v>
      </c>
      <c r="B64" s="48">
        <v>107.8</v>
      </c>
      <c r="C64" s="48">
        <v>109.7</v>
      </c>
      <c r="D64" s="48">
        <f t="shared" si="0"/>
        <v>1.9000000000000057</v>
      </c>
      <c r="E64" s="80">
        <v>6.9000000000000006E-2</v>
      </c>
      <c r="F64" s="97"/>
      <c r="G64" s="105"/>
      <c r="H64" s="16"/>
      <c r="I64" s="16"/>
      <c r="J64" s="16"/>
      <c r="K64" s="54"/>
      <c r="L64" s="107"/>
      <c r="M64" s="109"/>
    </row>
    <row r="65" spans="1:13" x14ac:dyDescent="0.45">
      <c r="A65" s="79" t="s">
        <v>10</v>
      </c>
      <c r="B65" s="48">
        <v>109.7</v>
      </c>
      <c r="C65" s="48">
        <v>110.6</v>
      </c>
      <c r="D65" s="48">
        <f t="shared" si="0"/>
        <v>0.89999999999999147</v>
      </c>
      <c r="E65" s="80">
        <v>3.1E-2</v>
      </c>
      <c r="F65" s="97"/>
      <c r="G65" s="105"/>
      <c r="H65" s="16"/>
      <c r="I65" s="16"/>
      <c r="J65" s="16"/>
      <c r="K65" s="54"/>
      <c r="L65" s="107"/>
      <c r="M65" s="109"/>
    </row>
    <row r="66" spans="1:13" x14ac:dyDescent="0.45">
      <c r="A66" s="79" t="s">
        <v>10</v>
      </c>
      <c r="B66" s="48">
        <v>110.6</v>
      </c>
      <c r="C66" s="48">
        <v>112.6</v>
      </c>
      <c r="D66" s="48">
        <f t="shared" si="0"/>
        <v>2</v>
      </c>
      <c r="E66" s="80">
        <v>5.3999999999999999E-2</v>
      </c>
      <c r="F66" s="97"/>
      <c r="G66" s="105"/>
      <c r="H66" s="16"/>
      <c r="I66" s="16"/>
      <c r="J66" s="16"/>
      <c r="K66" s="54"/>
      <c r="L66" s="107"/>
      <c r="M66" s="109"/>
    </row>
    <row r="67" spans="1:13" ht="14.65" thickBot="1" x14ac:dyDescent="0.5">
      <c r="A67" s="82" t="s">
        <v>10</v>
      </c>
      <c r="B67" s="83">
        <v>112.6</v>
      </c>
      <c r="C67" s="83">
        <v>119.2</v>
      </c>
      <c r="D67" s="83">
        <f t="shared" ref="D67" si="1">C67-B67</f>
        <v>6.6000000000000085</v>
      </c>
      <c r="E67" s="84">
        <v>0</v>
      </c>
      <c r="F67" s="104"/>
      <c r="G67" s="106"/>
      <c r="H67" s="16"/>
      <c r="I67" s="16"/>
      <c r="J67" s="16"/>
      <c r="K67" s="54"/>
      <c r="L67" s="107"/>
      <c r="M67" s="109"/>
    </row>
    <row r="68" spans="1:13" x14ac:dyDescent="0.45">
      <c r="H68" s="16"/>
      <c r="I68" s="16"/>
      <c r="J68" s="16"/>
      <c r="K68" s="16"/>
    </row>
    <row r="69" spans="1:13" x14ac:dyDescent="0.45">
      <c r="H69" s="16"/>
      <c r="I69" s="16"/>
      <c r="J69" s="16"/>
      <c r="K69" s="16"/>
    </row>
    <row r="70" spans="1:13" x14ac:dyDescent="0.45">
      <c r="H70" s="16"/>
      <c r="I70" s="16"/>
      <c r="J70" s="16"/>
      <c r="K70" s="16"/>
    </row>
    <row r="71" spans="1:13" x14ac:dyDescent="0.45">
      <c r="H71" s="16"/>
      <c r="I71" s="16"/>
      <c r="J71" s="16"/>
      <c r="K71" s="16"/>
    </row>
    <row r="72" spans="1:13" x14ac:dyDescent="0.45">
      <c r="H72" s="16"/>
      <c r="I72" s="16"/>
      <c r="J72" s="16"/>
      <c r="K72" s="16"/>
    </row>
    <row r="73" spans="1:13" x14ac:dyDescent="0.45">
      <c r="H73" s="16"/>
      <c r="I73" s="16"/>
      <c r="J73" s="16"/>
      <c r="K73" s="16"/>
    </row>
    <row r="74" spans="1:13" x14ac:dyDescent="0.45">
      <c r="H74" s="16"/>
      <c r="I74" s="16"/>
      <c r="J74" s="16"/>
      <c r="K74" s="16"/>
    </row>
    <row r="75" spans="1:13" x14ac:dyDescent="0.45">
      <c r="H75" s="16"/>
      <c r="I75" s="16"/>
      <c r="J75" s="16"/>
      <c r="K75" s="16"/>
    </row>
    <row r="76" spans="1:13" x14ac:dyDescent="0.45">
      <c r="H76" s="16"/>
      <c r="I76" s="16"/>
      <c r="J76" s="16"/>
      <c r="K76" s="16"/>
    </row>
    <row r="77" spans="1:13" x14ac:dyDescent="0.45">
      <c r="H77" s="16"/>
      <c r="I77" s="16"/>
      <c r="J77" s="16"/>
      <c r="K77" s="16"/>
    </row>
    <row r="78" spans="1:13" x14ac:dyDescent="0.45">
      <c r="H78" s="16"/>
      <c r="I78" s="16"/>
      <c r="J78" s="16"/>
      <c r="K78" s="16"/>
    </row>
    <row r="79" spans="1:13" x14ac:dyDescent="0.45">
      <c r="H79" s="16"/>
      <c r="I79" s="16"/>
      <c r="J79" s="16"/>
      <c r="K79" s="16"/>
    </row>
    <row r="80" spans="1:13" x14ac:dyDescent="0.45">
      <c r="H80" s="16"/>
      <c r="I80" s="16"/>
      <c r="J80" s="16"/>
      <c r="K80" s="16"/>
    </row>
    <row r="81" spans="8:11" x14ac:dyDescent="0.45">
      <c r="H81" s="16"/>
      <c r="I81" s="16"/>
      <c r="J81" s="16"/>
      <c r="K81" s="16"/>
    </row>
    <row r="82" spans="8:11" x14ac:dyDescent="0.45">
      <c r="H82" s="16"/>
      <c r="I82" s="16"/>
      <c r="J82" s="16"/>
      <c r="K82" s="16"/>
    </row>
    <row r="83" spans="8:11" x14ac:dyDescent="0.45">
      <c r="H83" s="16"/>
      <c r="I83" s="16"/>
      <c r="J83" s="16"/>
      <c r="K83" s="16"/>
    </row>
    <row r="84" spans="8:11" x14ac:dyDescent="0.45">
      <c r="H84" s="16"/>
      <c r="I84" s="16"/>
      <c r="J84" s="16"/>
      <c r="K84" s="16"/>
    </row>
    <row r="85" spans="8:11" x14ac:dyDescent="0.45">
      <c r="H85" s="16"/>
      <c r="I85" s="16"/>
      <c r="J85" s="16"/>
      <c r="K85" s="16"/>
    </row>
    <row r="86" spans="8:11" x14ac:dyDescent="0.45">
      <c r="H86" s="16"/>
      <c r="I86" s="16"/>
      <c r="J86" s="16"/>
      <c r="K86" s="16"/>
    </row>
  </sheetData>
  <mergeCells count="41">
    <mergeCell ref="L58:L67"/>
    <mergeCell ref="M3:M7"/>
    <mergeCell ref="M8:M33"/>
    <mergeCell ref="M34:M41"/>
    <mergeCell ref="M43:M57"/>
    <mergeCell ref="M58:M67"/>
    <mergeCell ref="L3:L7"/>
    <mergeCell ref="L8:L28"/>
    <mergeCell ref="L29:L33"/>
    <mergeCell ref="L43:L57"/>
    <mergeCell ref="L34:L39"/>
    <mergeCell ref="L40:L41"/>
    <mergeCell ref="F58:F67"/>
    <mergeCell ref="F56:F57"/>
    <mergeCell ref="G4:G6"/>
    <mergeCell ref="G8:G28"/>
    <mergeCell ref="G29:G31"/>
    <mergeCell ref="G32:G33"/>
    <mergeCell ref="G35:G36"/>
    <mergeCell ref="G37:G39"/>
    <mergeCell ref="G46:G47"/>
    <mergeCell ref="G48:G54"/>
    <mergeCell ref="G56:G57"/>
    <mergeCell ref="G58:G67"/>
    <mergeCell ref="F32:F33"/>
    <mergeCell ref="F35:F36"/>
    <mergeCell ref="H1:K1"/>
    <mergeCell ref="F48:F54"/>
    <mergeCell ref="F4:F6"/>
    <mergeCell ref="F8:F28"/>
    <mergeCell ref="F29:F31"/>
    <mergeCell ref="H3:H7"/>
    <mergeCell ref="H29:H34"/>
    <mergeCell ref="H43:H45"/>
    <mergeCell ref="I43:I54"/>
    <mergeCell ref="J43:J57"/>
    <mergeCell ref="I34:I39"/>
    <mergeCell ref="K34:K43"/>
    <mergeCell ref="J34:J41"/>
    <mergeCell ref="F37:F39"/>
    <mergeCell ref="F46:F47"/>
  </mergeCells>
  <conditionalFormatting sqref="E68:E1048576 E2:E66 F2:F3 F7 F55 F40:F45">
    <cfRule type="cellIs" dxfId="48" priority="11" operator="greaterThan">
      <formula>11.999999</formula>
    </cfRule>
  </conditionalFormatting>
  <conditionalFormatting sqref="E67">
    <cfRule type="cellIs" dxfId="47" priority="8" operator="greaterThan">
      <formula>11.999999</formula>
    </cfRule>
  </conditionalFormatting>
  <conditionalFormatting sqref="M42 M8 M68:M1048576">
    <cfRule type="cellIs" dxfId="46" priority="4" operator="greaterThan">
      <formula>11.999999</formula>
    </cfRule>
  </conditionalFormatting>
  <conditionalFormatting sqref="G2:G67">
    <cfRule type="cellIs" dxfId="45" priority="1" operator="lessThan">
      <formula>12</formula>
    </cfRule>
    <cfRule type="cellIs" dxfId="44" priority="2" operator="greaterThanOrEqual">
      <formula>12</formula>
    </cfRule>
  </conditionalFormatting>
  <pageMargins left="0.7" right="0.7" top="0.75" bottom="0.75" header="0.3" footer="0.3"/>
  <pageSetup orientation="portrait" horizontalDpi="360" verticalDpi="36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86"/>
  <sheetViews>
    <sheetView zoomScale="70" zoomScaleNormal="70" workbookViewId="0">
      <pane ySplit="1" topLeftCell="A2" activePane="bottomLeft" state="frozen"/>
      <selection pane="bottomLeft" activeCell="S31" sqref="S31"/>
    </sheetView>
  </sheetViews>
  <sheetFormatPr defaultRowHeight="14.25" x14ac:dyDescent="0.45"/>
  <cols>
    <col min="1" max="1" width="10.1328125" bestFit="1" customWidth="1"/>
    <col min="2" max="2" width="6.265625" bestFit="1" customWidth="1"/>
    <col min="3" max="3" width="6" bestFit="1" customWidth="1"/>
    <col min="4" max="5" width="7" bestFit="1" customWidth="1"/>
    <col min="6" max="6" width="25.73046875" style="11" customWidth="1"/>
    <col min="7" max="7" width="31.86328125" style="11" customWidth="1"/>
    <col min="8" max="8" width="16.3984375" style="11" bestFit="1" customWidth="1"/>
    <col min="9" max="9" width="8.73046875" style="11" bestFit="1" customWidth="1"/>
    <col min="10" max="10" width="11.73046875" style="11" bestFit="1" customWidth="1"/>
    <col min="11" max="11" width="10" style="11" customWidth="1"/>
    <col min="12" max="12" width="48.73046875" style="10" customWidth="1"/>
    <col min="13" max="13" width="24.265625" style="9" bestFit="1" customWidth="1"/>
    <col min="15" max="15" width="33" customWidth="1"/>
  </cols>
  <sheetData>
    <row r="1" spans="1:15" s="4" customFormat="1" ht="35.25" customHeight="1" x14ac:dyDescent="0.45">
      <c r="A1" s="4" t="s">
        <v>0</v>
      </c>
      <c r="B1" s="4" t="s">
        <v>1</v>
      </c>
      <c r="C1" s="4" t="s">
        <v>2</v>
      </c>
      <c r="D1" s="4" t="s">
        <v>9</v>
      </c>
      <c r="E1" s="4" t="s">
        <v>3</v>
      </c>
      <c r="F1" s="38" t="s">
        <v>15</v>
      </c>
      <c r="G1" s="38" t="s">
        <v>16</v>
      </c>
      <c r="H1" s="96" t="s">
        <v>82</v>
      </c>
      <c r="I1" s="96"/>
      <c r="J1" s="96"/>
      <c r="K1" s="96"/>
      <c r="L1" s="38" t="s">
        <v>17</v>
      </c>
      <c r="M1" s="39" t="s">
        <v>24</v>
      </c>
    </row>
    <row r="2" spans="1:15" ht="15" customHeight="1" thickBot="1" x14ac:dyDescent="0.5">
      <c r="A2" t="s">
        <v>10</v>
      </c>
      <c r="B2">
        <v>0</v>
      </c>
      <c r="C2">
        <v>2</v>
      </c>
      <c r="D2">
        <f>C2-B2</f>
        <v>2</v>
      </c>
      <c r="E2">
        <v>8.3849999999999998</v>
      </c>
      <c r="F2" s="11">
        <v>2</v>
      </c>
      <c r="G2" s="16">
        <f>SUMPRODUCT(E2,D2)/F2</f>
        <v>8.3849999999999998</v>
      </c>
      <c r="H2" s="16"/>
      <c r="I2" s="16"/>
      <c r="J2" s="16"/>
      <c r="K2" s="16"/>
      <c r="L2" s="17"/>
      <c r="M2" s="20">
        <v>10.885</v>
      </c>
      <c r="O2" s="1" t="s">
        <v>4</v>
      </c>
    </row>
    <row r="3" spans="1:15" ht="15" customHeight="1" x14ac:dyDescent="0.45">
      <c r="A3" t="s">
        <v>10</v>
      </c>
      <c r="B3">
        <v>2</v>
      </c>
      <c r="C3">
        <v>4</v>
      </c>
      <c r="D3">
        <f t="shared" ref="D3:D67" si="0">C3-B3</f>
        <v>2</v>
      </c>
      <c r="E3">
        <v>13.385</v>
      </c>
      <c r="F3" s="11">
        <v>2</v>
      </c>
      <c r="G3" s="16">
        <v>13.385</v>
      </c>
      <c r="H3" s="98">
        <f>SUMPRODUCT(G3:G7,F3:F7)/SUM(F3:F7)</f>
        <v>12.107800000000001</v>
      </c>
      <c r="I3" s="16"/>
      <c r="J3" s="16"/>
      <c r="K3" s="16"/>
      <c r="L3" s="21"/>
      <c r="M3" s="108">
        <v>12.107800000000001</v>
      </c>
      <c r="O3" s="2" t="s">
        <v>5</v>
      </c>
    </row>
    <row r="4" spans="1:15" x14ac:dyDescent="0.45">
      <c r="A4" t="s">
        <v>10</v>
      </c>
      <c r="B4">
        <v>4</v>
      </c>
      <c r="C4">
        <v>6</v>
      </c>
      <c r="D4">
        <f t="shared" si="0"/>
        <v>2</v>
      </c>
      <c r="E4">
        <v>8.6150000000000002</v>
      </c>
      <c r="F4" s="113">
        <f>SUM(D4:D6)</f>
        <v>6</v>
      </c>
      <c r="G4" s="114">
        <f>SUMPRODUCT(E4:E6,D4:D6)/F4</f>
        <v>10.077</v>
      </c>
      <c r="H4" s="99"/>
      <c r="I4" s="16"/>
      <c r="J4" s="16"/>
      <c r="K4" s="16"/>
      <c r="L4" s="21"/>
      <c r="M4" s="108"/>
    </row>
    <row r="5" spans="1:15" x14ac:dyDescent="0.45">
      <c r="A5" t="s">
        <v>10</v>
      </c>
      <c r="B5">
        <v>6</v>
      </c>
      <c r="C5">
        <v>8</v>
      </c>
      <c r="D5">
        <f t="shared" si="0"/>
        <v>2</v>
      </c>
      <c r="E5">
        <v>10.385</v>
      </c>
      <c r="F5" s="113"/>
      <c r="G5" s="114"/>
      <c r="H5" s="99"/>
      <c r="I5" s="16"/>
      <c r="J5" s="16"/>
      <c r="K5" s="16"/>
      <c r="L5" s="21"/>
      <c r="M5" s="108"/>
    </row>
    <row r="6" spans="1:15" x14ac:dyDescent="0.45">
      <c r="A6" t="s">
        <v>10</v>
      </c>
      <c r="B6">
        <v>8</v>
      </c>
      <c r="C6">
        <v>10</v>
      </c>
      <c r="D6">
        <f t="shared" si="0"/>
        <v>2</v>
      </c>
      <c r="E6">
        <v>11.231</v>
      </c>
      <c r="F6" s="113"/>
      <c r="G6" s="114"/>
      <c r="H6" s="99"/>
      <c r="I6" s="16"/>
      <c r="J6" s="16"/>
      <c r="K6" s="16"/>
      <c r="L6" s="21"/>
      <c r="M6" s="108"/>
    </row>
    <row r="7" spans="1:15" ht="14.65" thickBot="1" x14ac:dyDescent="0.5">
      <c r="A7" t="s">
        <v>10</v>
      </c>
      <c r="B7">
        <v>10</v>
      </c>
      <c r="C7">
        <v>12</v>
      </c>
      <c r="D7">
        <f t="shared" si="0"/>
        <v>2</v>
      </c>
      <c r="E7">
        <v>16.922999999999998</v>
      </c>
      <c r="F7" s="11">
        <v>2</v>
      </c>
      <c r="G7" s="16">
        <v>16.922999999999998</v>
      </c>
      <c r="H7" s="100"/>
      <c r="I7" s="16"/>
      <c r="J7" s="16"/>
      <c r="K7" s="16"/>
      <c r="L7" s="21"/>
      <c r="M7" s="108"/>
    </row>
    <row r="8" spans="1:15" x14ac:dyDescent="0.45">
      <c r="A8" t="s">
        <v>10</v>
      </c>
      <c r="B8">
        <v>12</v>
      </c>
      <c r="C8">
        <v>14.1</v>
      </c>
      <c r="D8">
        <f t="shared" si="0"/>
        <v>2.0999999999999996</v>
      </c>
      <c r="E8">
        <v>11.692</v>
      </c>
      <c r="F8" s="113">
        <f>SUM(D8:D28)</f>
        <v>30.799999999999997</v>
      </c>
      <c r="G8" s="114">
        <f>SUMPRODUCT(E8:E28,D8:D28)/SUM(D8:D28)</f>
        <v>1.1551883116883119</v>
      </c>
      <c r="H8" s="16"/>
      <c r="I8" s="16"/>
      <c r="J8" s="16"/>
      <c r="K8" s="16"/>
      <c r="L8" s="21"/>
      <c r="M8" s="109">
        <v>1.1551883116883119</v>
      </c>
    </row>
    <row r="9" spans="1:15" x14ac:dyDescent="0.45">
      <c r="A9" t="s">
        <v>10</v>
      </c>
      <c r="B9">
        <v>14.1</v>
      </c>
      <c r="C9">
        <v>15</v>
      </c>
      <c r="D9">
        <f t="shared" si="0"/>
        <v>0.90000000000000036</v>
      </c>
      <c r="E9">
        <v>8.6920000000000002</v>
      </c>
      <c r="F9" s="113"/>
      <c r="G9" s="114"/>
      <c r="H9" s="16"/>
      <c r="I9" s="16"/>
      <c r="J9" s="16"/>
      <c r="K9" s="16"/>
      <c r="L9" s="21"/>
      <c r="M9" s="109"/>
    </row>
    <row r="10" spans="1:15" x14ac:dyDescent="0.45">
      <c r="A10" t="s">
        <v>10</v>
      </c>
      <c r="B10">
        <v>15</v>
      </c>
      <c r="C10">
        <v>16.2</v>
      </c>
      <c r="D10">
        <f t="shared" si="0"/>
        <v>1.1999999999999993</v>
      </c>
      <c r="E10">
        <v>0.23100000000000001</v>
      </c>
      <c r="F10" s="113"/>
      <c r="G10" s="114"/>
      <c r="H10" s="16"/>
      <c r="I10" s="16"/>
      <c r="J10" s="16"/>
      <c r="K10" s="16"/>
      <c r="L10" s="21"/>
      <c r="M10" s="109"/>
    </row>
    <row r="11" spans="1:15" x14ac:dyDescent="0.45">
      <c r="A11" t="s">
        <v>10</v>
      </c>
      <c r="B11">
        <v>16.2</v>
      </c>
      <c r="C11">
        <v>16.399999999999999</v>
      </c>
      <c r="D11">
        <f t="shared" si="0"/>
        <v>0.19999999999999929</v>
      </c>
      <c r="E11">
        <v>5.4619999999999997</v>
      </c>
      <c r="F11" s="113"/>
      <c r="G11" s="114"/>
      <c r="H11" s="16"/>
      <c r="I11" s="16"/>
      <c r="J11" s="16"/>
      <c r="K11" s="16"/>
      <c r="L11" s="21"/>
      <c r="M11" s="109"/>
    </row>
    <row r="12" spans="1:15" x14ac:dyDescent="0.45">
      <c r="A12" t="s">
        <v>10</v>
      </c>
      <c r="B12">
        <v>16.399999999999999</v>
      </c>
      <c r="C12">
        <v>16.899999999999999</v>
      </c>
      <c r="D12">
        <f t="shared" si="0"/>
        <v>0.5</v>
      </c>
      <c r="E12">
        <v>0.13100000000000001</v>
      </c>
      <c r="F12" s="113"/>
      <c r="G12" s="114"/>
      <c r="H12" s="16"/>
      <c r="I12" s="16"/>
      <c r="J12" s="16"/>
      <c r="K12" s="16"/>
      <c r="L12" s="21"/>
      <c r="M12" s="109"/>
    </row>
    <row r="13" spans="1:15" x14ac:dyDescent="0.45">
      <c r="A13" t="s">
        <v>10</v>
      </c>
      <c r="B13">
        <v>16.899999999999999</v>
      </c>
      <c r="C13">
        <v>18.3</v>
      </c>
      <c r="D13">
        <f t="shared" si="0"/>
        <v>1.4000000000000021</v>
      </c>
      <c r="E13">
        <v>0.108</v>
      </c>
      <c r="F13" s="113"/>
      <c r="G13" s="114"/>
      <c r="H13" s="16"/>
      <c r="I13" s="16"/>
      <c r="J13" s="16"/>
      <c r="K13" s="16"/>
      <c r="L13" s="21"/>
      <c r="M13" s="109"/>
    </row>
    <row r="14" spans="1:15" x14ac:dyDescent="0.45">
      <c r="A14" t="s">
        <v>10</v>
      </c>
      <c r="B14">
        <v>18.3</v>
      </c>
      <c r="C14">
        <v>19</v>
      </c>
      <c r="D14">
        <f t="shared" si="0"/>
        <v>0.69999999999999929</v>
      </c>
      <c r="E14">
        <v>0.2</v>
      </c>
      <c r="F14" s="113"/>
      <c r="G14" s="114"/>
      <c r="H14" s="16"/>
      <c r="I14" s="16"/>
      <c r="J14" s="16"/>
      <c r="K14" s="16"/>
      <c r="L14" s="21"/>
      <c r="M14" s="109"/>
    </row>
    <row r="15" spans="1:15" x14ac:dyDescent="0.45">
      <c r="A15" t="s">
        <v>10</v>
      </c>
      <c r="B15">
        <v>19</v>
      </c>
      <c r="C15">
        <v>21</v>
      </c>
      <c r="D15">
        <f t="shared" si="0"/>
        <v>2</v>
      </c>
      <c r="E15">
        <v>5.3999999999999999E-2</v>
      </c>
      <c r="F15" s="113"/>
      <c r="G15" s="114"/>
      <c r="H15" s="16"/>
      <c r="I15" s="16"/>
      <c r="J15" s="16"/>
      <c r="K15" s="16"/>
      <c r="L15" s="21"/>
      <c r="M15" s="109"/>
    </row>
    <row r="16" spans="1:15" x14ac:dyDescent="0.45">
      <c r="A16" t="s">
        <v>10</v>
      </c>
      <c r="B16">
        <v>21</v>
      </c>
      <c r="C16">
        <v>22.5</v>
      </c>
      <c r="D16">
        <f t="shared" si="0"/>
        <v>1.5</v>
      </c>
      <c r="E16">
        <v>3.1E-2</v>
      </c>
      <c r="F16" s="113"/>
      <c r="G16" s="114"/>
      <c r="H16" s="16"/>
      <c r="I16" s="16"/>
      <c r="J16" s="16"/>
      <c r="K16" s="16"/>
      <c r="L16" s="21"/>
      <c r="M16" s="109"/>
    </row>
    <row r="17" spans="1:15" x14ac:dyDescent="0.45">
      <c r="A17" t="s">
        <v>10</v>
      </c>
      <c r="B17">
        <v>22.5</v>
      </c>
      <c r="C17">
        <v>24.3</v>
      </c>
      <c r="D17">
        <f t="shared" si="0"/>
        <v>1.8000000000000007</v>
      </c>
      <c r="E17">
        <v>2.3E-2</v>
      </c>
      <c r="F17" s="113"/>
      <c r="G17" s="114"/>
      <c r="H17" s="16"/>
      <c r="I17" s="16"/>
      <c r="J17" s="16"/>
      <c r="K17" s="16"/>
      <c r="L17" s="21"/>
      <c r="M17" s="109"/>
    </row>
    <row r="18" spans="1:15" x14ac:dyDescent="0.45">
      <c r="A18" t="s">
        <v>10</v>
      </c>
      <c r="B18">
        <v>24.3</v>
      </c>
      <c r="C18">
        <v>25.7</v>
      </c>
      <c r="D18">
        <f t="shared" si="0"/>
        <v>1.3999999999999986</v>
      </c>
      <c r="E18">
        <v>8.5000000000000006E-2</v>
      </c>
      <c r="F18" s="113"/>
      <c r="G18" s="114"/>
      <c r="H18" s="16"/>
      <c r="I18" s="16"/>
      <c r="J18" s="16"/>
      <c r="K18" s="16"/>
      <c r="L18" s="21"/>
      <c r="M18" s="109"/>
    </row>
    <row r="19" spans="1:15" x14ac:dyDescent="0.45">
      <c r="A19" t="s">
        <v>10</v>
      </c>
      <c r="B19">
        <v>25.7</v>
      </c>
      <c r="C19">
        <v>26.9</v>
      </c>
      <c r="D19">
        <f t="shared" si="0"/>
        <v>1.1999999999999993</v>
      </c>
      <c r="E19">
        <v>0.16900000000000001</v>
      </c>
      <c r="F19" s="113"/>
      <c r="G19" s="114"/>
      <c r="H19" s="16"/>
      <c r="I19" s="16"/>
      <c r="J19" s="16"/>
      <c r="K19" s="16"/>
      <c r="L19" s="21"/>
      <c r="M19" s="109"/>
    </row>
    <row r="20" spans="1:15" x14ac:dyDescent="0.45">
      <c r="A20" t="s">
        <v>10</v>
      </c>
      <c r="B20">
        <v>26.9</v>
      </c>
      <c r="C20">
        <v>28</v>
      </c>
      <c r="D20">
        <f t="shared" si="0"/>
        <v>1.1000000000000014</v>
      </c>
      <c r="E20">
        <v>0.16200000000000001</v>
      </c>
      <c r="F20" s="113"/>
      <c r="G20" s="114"/>
      <c r="H20" s="16"/>
      <c r="I20" s="16"/>
      <c r="J20" s="16"/>
      <c r="K20" s="16"/>
      <c r="L20" s="21"/>
      <c r="M20" s="109"/>
    </row>
    <row r="21" spans="1:15" x14ac:dyDescent="0.45">
      <c r="A21" t="s">
        <v>10</v>
      </c>
      <c r="B21">
        <v>28</v>
      </c>
      <c r="C21">
        <v>30</v>
      </c>
      <c r="D21">
        <f t="shared" si="0"/>
        <v>2</v>
      </c>
      <c r="E21">
        <v>1.4999999999999999E-2</v>
      </c>
      <c r="F21" s="113"/>
      <c r="G21" s="114"/>
      <c r="H21" s="16"/>
      <c r="I21" s="16"/>
      <c r="J21" s="16"/>
      <c r="K21" s="16"/>
      <c r="L21" s="21"/>
      <c r="M21" s="109"/>
    </row>
    <row r="22" spans="1:15" x14ac:dyDescent="0.45">
      <c r="A22" t="s">
        <v>10</v>
      </c>
      <c r="B22">
        <v>30</v>
      </c>
      <c r="C22">
        <v>32</v>
      </c>
      <c r="D22">
        <f t="shared" si="0"/>
        <v>2</v>
      </c>
      <c r="E22">
        <v>1.4999999999999999E-2</v>
      </c>
      <c r="F22" s="113"/>
      <c r="G22" s="114"/>
      <c r="H22" s="16"/>
      <c r="I22" s="16"/>
      <c r="J22" s="16"/>
      <c r="K22" s="16"/>
      <c r="L22" s="21"/>
      <c r="M22" s="109"/>
    </row>
    <row r="23" spans="1:15" x14ac:dyDescent="0.45">
      <c r="A23" t="s">
        <v>10</v>
      </c>
      <c r="B23">
        <v>32</v>
      </c>
      <c r="C23">
        <v>34</v>
      </c>
      <c r="D23">
        <f t="shared" si="0"/>
        <v>2</v>
      </c>
      <c r="E23">
        <v>2.3E-2</v>
      </c>
      <c r="F23" s="113"/>
      <c r="G23" s="114"/>
      <c r="H23" s="16"/>
      <c r="I23" s="16"/>
      <c r="J23" s="16"/>
      <c r="K23" s="16"/>
      <c r="L23" s="21"/>
      <c r="M23" s="109"/>
    </row>
    <row r="24" spans="1:15" x14ac:dyDescent="0.45">
      <c r="A24" t="s">
        <v>10</v>
      </c>
      <c r="B24">
        <v>34</v>
      </c>
      <c r="C24">
        <v>36</v>
      </c>
      <c r="D24">
        <f t="shared" si="0"/>
        <v>2</v>
      </c>
      <c r="E24">
        <v>8.5000000000000006E-2</v>
      </c>
      <c r="F24" s="113"/>
      <c r="G24" s="114"/>
      <c r="H24" s="16"/>
      <c r="I24" s="16"/>
      <c r="J24" s="16"/>
      <c r="K24" s="16"/>
      <c r="L24" s="21"/>
      <c r="M24" s="109"/>
    </row>
    <row r="25" spans="1:15" x14ac:dyDescent="0.45">
      <c r="A25" t="s">
        <v>10</v>
      </c>
      <c r="B25">
        <v>36</v>
      </c>
      <c r="C25">
        <v>38</v>
      </c>
      <c r="D25">
        <f t="shared" si="0"/>
        <v>2</v>
      </c>
      <c r="E25">
        <v>2.3E-2</v>
      </c>
      <c r="F25" s="113"/>
      <c r="G25" s="114"/>
      <c r="H25" s="16"/>
      <c r="I25" s="16"/>
      <c r="J25" s="16"/>
      <c r="K25" s="16"/>
      <c r="L25" s="21"/>
      <c r="M25" s="109"/>
    </row>
    <row r="26" spans="1:15" x14ac:dyDescent="0.45">
      <c r="A26" t="s">
        <v>10</v>
      </c>
      <c r="B26">
        <v>38</v>
      </c>
      <c r="C26">
        <v>39.700000000000003</v>
      </c>
      <c r="D26">
        <f t="shared" si="0"/>
        <v>1.7000000000000028</v>
      </c>
      <c r="E26">
        <v>6.2E-2</v>
      </c>
      <c r="F26" s="113"/>
      <c r="G26" s="114"/>
      <c r="H26" s="16"/>
      <c r="I26" s="16"/>
      <c r="J26" s="16"/>
      <c r="K26" s="16"/>
      <c r="L26" s="21"/>
      <c r="M26" s="109"/>
    </row>
    <row r="27" spans="1:15" x14ac:dyDescent="0.45">
      <c r="A27" t="s">
        <v>10</v>
      </c>
      <c r="B27">
        <v>39.700000000000003</v>
      </c>
      <c r="C27">
        <v>41.2</v>
      </c>
      <c r="D27">
        <f t="shared" si="0"/>
        <v>1.5</v>
      </c>
      <c r="E27">
        <v>0.13800000000000001</v>
      </c>
      <c r="F27" s="113"/>
      <c r="G27" s="114"/>
      <c r="H27" s="16"/>
      <c r="I27" s="16"/>
      <c r="J27" s="16"/>
      <c r="K27" s="16"/>
      <c r="L27" s="21"/>
      <c r="M27" s="109"/>
    </row>
    <row r="28" spans="1:15" ht="14.65" thickBot="1" x14ac:dyDescent="0.5">
      <c r="A28" t="s">
        <v>10</v>
      </c>
      <c r="B28">
        <v>41.2</v>
      </c>
      <c r="C28">
        <v>42.8</v>
      </c>
      <c r="D28">
        <f t="shared" si="0"/>
        <v>1.5999999999999943</v>
      </c>
      <c r="E28">
        <v>9.1999999999999998E-2</v>
      </c>
      <c r="F28" s="113"/>
      <c r="G28" s="114"/>
      <c r="H28" s="16"/>
      <c r="I28" s="16"/>
      <c r="J28" s="16"/>
      <c r="K28" s="16"/>
      <c r="L28" s="21"/>
      <c r="M28" s="109"/>
    </row>
    <row r="29" spans="1:15" ht="14.45" customHeight="1" x14ac:dyDescent="0.45">
      <c r="A29" t="s">
        <v>10</v>
      </c>
      <c r="B29">
        <v>42.8</v>
      </c>
      <c r="C29">
        <v>44.3</v>
      </c>
      <c r="D29">
        <f t="shared" si="0"/>
        <v>1.5</v>
      </c>
      <c r="E29">
        <v>14.769</v>
      </c>
      <c r="F29" s="113">
        <f>SUM(D29:D31)</f>
        <v>4.6000000000000014</v>
      </c>
      <c r="G29" s="114">
        <f>SUMPRODUCT(E29:E31,D29:D31)/SUM(D29:D31)</f>
        <v>16.444608695652171</v>
      </c>
      <c r="H29" s="98">
        <f>SUMPRODUCT(G29,F29)/SUM(F29)</f>
        <v>16.444608695652171</v>
      </c>
      <c r="I29" s="16"/>
      <c r="J29" s="16"/>
      <c r="K29" s="16"/>
      <c r="L29" s="107" t="s">
        <v>26</v>
      </c>
      <c r="M29" s="108">
        <v>16.444608695652171</v>
      </c>
      <c r="O29" s="3"/>
    </row>
    <row r="30" spans="1:15" x14ac:dyDescent="0.45">
      <c r="A30" t="s">
        <v>10</v>
      </c>
      <c r="B30">
        <v>44.3</v>
      </c>
      <c r="C30">
        <v>45.8</v>
      </c>
      <c r="D30">
        <f t="shared" si="0"/>
        <v>1.5</v>
      </c>
      <c r="E30">
        <v>18.922999999999998</v>
      </c>
      <c r="F30" s="113"/>
      <c r="G30" s="114"/>
      <c r="H30" s="99"/>
      <c r="I30" s="16"/>
      <c r="J30" s="16"/>
      <c r="K30" s="16"/>
      <c r="L30" s="107"/>
      <c r="M30" s="108"/>
      <c r="O30" s="3"/>
    </row>
    <row r="31" spans="1:15" ht="14.65" thickBot="1" x14ac:dyDescent="0.5">
      <c r="A31" t="s">
        <v>10</v>
      </c>
      <c r="B31">
        <v>45.8</v>
      </c>
      <c r="C31">
        <v>47.4</v>
      </c>
      <c r="D31">
        <f t="shared" si="0"/>
        <v>1.6000000000000014</v>
      </c>
      <c r="E31">
        <v>15.692</v>
      </c>
      <c r="F31" s="113"/>
      <c r="G31" s="114"/>
      <c r="H31" s="100"/>
      <c r="I31" s="16"/>
      <c r="J31" s="16"/>
      <c r="K31" s="16"/>
      <c r="L31" s="107"/>
      <c r="M31" s="108"/>
      <c r="O31" s="3"/>
    </row>
    <row r="32" spans="1:15" ht="15" customHeight="1" x14ac:dyDescent="0.45">
      <c r="A32" t="s">
        <v>10</v>
      </c>
      <c r="B32">
        <v>47.4</v>
      </c>
      <c r="C32">
        <v>49.1</v>
      </c>
      <c r="D32">
        <f t="shared" si="0"/>
        <v>1.7000000000000028</v>
      </c>
      <c r="E32">
        <v>10.846</v>
      </c>
      <c r="F32" s="113">
        <f>SUM(D32:D33)</f>
        <v>3.8999999999999986</v>
      </c>
      <c r="G32" s="114">
        <v>3.9</v>
      </c>
      <c r="H32" s="22"/>
      <c r="I32" s="16"/>
      <c r="J32" s="16"/>
      <c r="K32" s="16"/>
      <c r="L32" s="21"/>
      <c r="M32" s="109">
        <v>5.9428205128205205</v>
      </c>
      <c r="O32" s="3"/>
    </row>
    <row r="33" spans="1:15" ht="14.65" thickBot="1" x14ac:dyDescent="0.5">
      <c r="A33" t="s">
        <v>10</v>
      </c>
      <c r="B33">
        <v>49.1</v>
      </c>
      <c r="C33">
        <v>51.3</v>
      </c>
      <c r="D33">
        <f t="shared" si="0"/>
        <v>2.1999999999999957</v>
      </c>
      <c r="E33">
        <v>2.1539999999999999</v>
      </c>
      <c r="F33" s="113"/>
      <c r="G33" s="114"/>
      <c r="H33" s="22"/>
      <c r="I33" s="16"/>
      <c r="J33" s="16"/>
      <c r="K33" s="40"/>
      <c r="L33" s="21"/>
      <c r="M33" s="109"/>
      <c r="O33" s="3"/>
    </row>
    <row r="34" spans="1:15" ht="15" customHeight="1" x14ac:dyDescent="0.45">
      <c r="A34" t="s">
        <v>10</v>
      </c>
      <c r="B34">
        <v>51.3</v>
      </c>
      <c r="C34">
        <v>51.7</v>
      </c>
      <c r="D34">
        <f t="shared" si="0"/>
        <v>0.40000000000000568</v>
      </c>
      <c r="E34">
        <v>13.231</v>
      </c>
      <c r="F34" s="11">
        <v>0.4</v>
      </c>
      <c r="G34" s="16">
        <v>13.231</v>
      </c>
      <c r="H34" s="22"/>
      <c r="I34" s="115">
        <f>SUMPRODUCT(G34:G39,F34:F39)/SUM(F34:F39)</f>
        <v>12.045000000000003</v>
      </c>
      <c r="J34" s="115">
        <f>SUMPRODUCT(G34:G41,F34:F41)/SUM(F34:F41)</f>
        <v>12.164055118110237</v>
      </c>
      <c r="K34" s="110">
        <f>SUMPRODUCT(G34:G43,F34:F43)/SUM(F34:F43)</f>
        <v>11.719371257485031</v>
      </c>
      <c r="L34" s="21"/>
      <c r="M34" s="108">
        <v>12.164055118110239</v>
      </c>
      <c r="O34" s="3"/>
    </row>
    <row r="35" spans="1:15" s="5" customFormat="1" x14ac:dyDescent="0.45">
      <c r="A35" s="5" t="s">
        <v>10</v>
      </c>
      <c r="B35" s="5">
        <v>51.7</v>
      </c>
      <c r="C35" s="5">
        <v>52</v>
      </c>
      <c r="D35" s="5">
        <f t="shared" si="0"/>
        <v>0.29999999999999716</v>
      </c>
      <c r="E35" s="5">
        <v>0.377</v>
      </c>
      <c r="F35" s="113">
        <f>SUM(D35:D36)</f>
        <v>2.2999999999999972</v>
      </c>
      <c r="G35" s="114">
        <f>SUMPRODUCT(E35:E36,D35:D36)/SUM(D35:D36)</f>
        <v>9.1465652173913146</v>
      </c>
      <c r="H35" s="16"/>
      <c r="I35" s="116"/>
      <c r="J35" s="116"/>
      <c r="K35" s="111"/>
      <c r="L35" s="21"/>
      <c r="M35" s="108"/>
      <c r="O35" s="3"/>
    </row>
    <row r="36" spans="1:15" s="5" customFormat="1" x14ac:dyDescent="0.45">
      <c r="A36" s="5" t="s">
        <v>10</v>
      </c>
      <c r="B36" s="5">
        <v>52</v>
      </c>
      <c r="C36" s="5">
        <v>54</v>
      </c>
      <c r="D36" s="5">
        <f t="shared" si="0"/>
        <v>2</v>
      </c>
      <c r="E36" s="5">
        <v>10.462</v>
      </c>
      <c r="F36" s="113"/>
      <c r="G36" s="114"/>
      <c r="H36" s="16"/>
      <c r="I36" s="116"/>
      <c r="J36" s="116"/>
      <c r="K36" s="111"/>
      <c r="L36" s="21"/>
      <c r="M36" s="108"/>
      <c r="O36" s="3"/>
    </row>
    <row r="37" spans="1:15" x14ac:dyDescent="0.45">
      <c r="A37" t="s">
        <v>10</v>
      </c>
      <c r="B37">
        <v>54</v>
      </c>
      <c r="C37">
        <v>56</v>
      </c>
      <c r="D37">
        <f t="shared" si="0"/>
        <v>2</v>
      </c>
      <c r="E37">
        <v>12.231</v>
      </c>
      <c r="F37" s="113">
        <f>SUM(D37:D39)</f>
        <v>6</v>
      </c>
      <c r="G37" s="114">
        <f>SUMPRODUCT(E37:E39,D37:D39)/SUM(D37:D39)</f>
        <v>13.077</v>
      </c>
      <c r="H37" s="16"/>
      <c r="I37" s="116"/>
      <c r="J37" s="116"/>
      <c r="K37" s="111"/>
      <c r="L37" s="21"/>
      <c r="M37" s="108"/>
      <c r="O37" s="3"/>
    </row>
    <row r="38" spans="1:15" x14ac:dyDescent="0.45">
      <c r="A38" t="s">
        <v>10</v>
      </c>
      <c r="B38">
        <v>56</v>
      </c>
      <c r="C38">
        <v>58</v>
      </c>
      <c r="D38">
        <f t="shared" si="0"/>
        <v>2</v>
      </c>
      <c r="E38">
        <v>12.923</v>
      </c>
      <c r="F38" s="113"/>
      <c r="G38" s="114"/>
      <c r="H38" s="16"/>
      <c r="I38" s="116"/>
      <c r="J38" s="116"/>
      <c r="K38" s="111"/>
      <c r="L38" s="21"/>
      <c r="M38" s="108"/>
      <c r="O38" s="3"/>
    </row>
    <row r="39" spans="1:15" ht="14.65" thickBot="1" x14ac:dyDescent="0.5">
      <c r="A39" t="s">
        <v>10</v>
      </c>
      <c r="B39">
        <v>58</v>
      </c>
      <c r="C39">
        <v>60</v>
      </c>
      <c r="D39">
        <f t="shared" si="0"/>
        <v>2</v>
      </c>
      <c r="E39">
        <v>14.077</v>
      </c>
      <c r="F39" s="113"/>
      <c r="G39" s="114"/>
      <c r="H39" s="16"/>
      <c r="I39" s="117"/>
      <c r="J39" s="116"/>
      <c r="K39" s="111"/>
      <c r="L39" s="21"/>
      <c r="M39" s="108"/>
      <c r="O39" s="3"/>
    </row>
    <row r="40" spans="1:15" x14ac:dyDescent="0.45">
      <c r="A40" t="s">
        <v>10</v>
      </c>
      <c r="B40">
        <v>60</v>
      </c>
      <c r="C40">
        <v>62</v>
      </c>
      <c r="D40">
        <f t="shared" si="0"/>
        <v>2</v>
      </c>
      <c r="E40">
        <v>11.846</v>
      </c>
      <c r="F40" s="11">
        <v>2</v>
      </c>
      <c r="G40" s="11">
        <v>11.846</v>
      </c>
      <c r="H40" s="16"/>
      <c r="I40" s="16"/>
      <c r="J40" s="116"/>
      <c r="K40" s="111"/>
      <c r="L40" s="7"/>
      <c r="M40" s="108"/>
      <c r="O40" s="3"/>
    </row>
    <row r="41" spans="1:15" ht="15" customHeight="1" thickBot="1" x14ac:dyDescent="0.5">
      <c r="A41" t="s">
        <v>10</v>
      </c>
      <c r="B41">
        <v>62</v>
      </c>
      <c r="C41">
        <v>64</v>
      </c>
      <c r="D41">
        <f t="shared" si="0"/>
        <v>2</v>
      </c>
      <c r="E41">
        <v>13</v>
      </c>
      <c r="F41" s="11">
        <v>2</v>
      </c>
      <c r="G41" s="11">
        <v>13</v>
      </c>
      <c r="H41" s="16"/>
      <c r="I41" s="16"/>
      <c r="J41" s="117"/>
      <c r="K41" s="111"/>
      <c r="L41" s="7"/>
      <c r="M41" s="108"/>
      <c r="O41" s="3"/>
    </row>
    <row r="42" spans="1:15" ht="30" customHeight="1" thickBot="1" x14ac:dyDescent="0.5">
      <c r="A42" t="s">
        <v>10</v>
      </c>
      <c r="B42">
        <v>64</v>
      </c>
      <c r="C42">
        <v>66</v>
      </c>
      <c r="D42">
        <f t="shared" si="0"/>
        <v>2</v>
      </c>
      <c r="E42">
        <v>8.5380000000000003</v>
      </c>
      <c r="F42" s="11">
        <v>2</v>
      </c>
      <c r="G42" s="11">
        <v>8.5380000000000003</v>
      </c>
      <c r="H42" s="16"/>
      <c r="I42" s="16"/>
      <c r="J42" s="16"/>
      <c r="K42" s="111"/>
      <c r="L42" s="38"/>
      <c r="M42" s="20">
        <v>8.5380000000000003</v>
      </c>
      <c r="O42" s="66"/>
    </row>
    <row r="43" spans="1:15" ht="14.65" thickBot="1" x14ac:dyDescent="0.5">
      <c r="A43" t="s">
        <v>10</v>
      </c>
      <c r="B43">
        <v>66</v>
      </c>
      <c r="C43">
        <v>68</v>
      </c>
      <c r="D43">
        <f t="shared" si="0"/>
        <v>2</v>
      </c>
      <c r="E43">
        <v>12.077</v>
      </c>
      <c r="F43" s="11">
        <v>2</v>
      </c>
      <c r="G43" s="11">
        <v>12.077</v>
      </c>
      <c r="H43" s="98">
        <f>SUMPRODUCT(G43:G45,F43:F45)/SUM(F43:F45)</f>
        <v>12.153666666666666</v>
      </c>
      <c r="I43" s="98">
        <f>SUMPRODUCT(G43:G54,F43:F54)/SUM(F43:F54)</f>
        <v>14.01925</v>
      </c>
      <c r="J43" s="98">
        <f>SUMPRODUCT(G43:G57,F43:F57)/SUM(F43:F57)</f>
        <v>13.692333333333332</v>
      </c>
      <c r="K43" s="112"/>
      <c r="L43" s="7"/>
      <c r="M43" s="108">
        <v>13.692333333333332</v>
      </c>
      <c r="O43" s="66"/>
    </row>
    <row r="44" spans="1:15" x14ac:dyDescent="0.45">
      <c r="A44" t="s">
        <v>10</v>
      </c>
      <c r="B44">
        <v>68</v>
      </c>
      <c r="C44">
        <v>70</v>
      </c>
      <c r="D44">
        <f t="shared" si="0"/>
        <v>2</v>
      </c>
      <c r="E44">
        <v>11.846</v>
      </c>
      <c r="F44" s="11">
        <v>2</v>
      </c>
      <c r="G44" s="11">
        <v>11.846</v>
      </c>
      <c r="H44" s="99"/>
      <c r="I44" s="99"/>
      <c r="J44" s="99"/>
      <c r="K44" s="16"/>
      <c r="L44" s="7"/>
      <c r="M44" s="108"/>
      <c r="O44" s="66"/>
    </row>
    <row r="45" spans="1:15" ht="14.65" thickBot="1" x14ac:dyDescent="0.5">
      <c r="A45" t="s">
        <v>10</v>
      </c>
      <c r="B45">
        <v>70</v>
      </c>
      <c r="C45">
        <v>72</v>
      </c>
      <c r="D45">
        <f t="shared" si="0"/>
        <v>2</v>
      </c>
      <c r="E45">
        <v>12.538</v>
      </c>
      <c r="F45" s="11">
        <v>2</v>
      </c>
      <c r="G45" s="11">
        <v>12.538</v>
      </c>
      <c r="H45" s="100"/>
      <c r="I45" s="99"/>
      <c r="J45" s="99"/>
      <c r="K45" s="16"/>
      <c r="L45" s="7"/>
      <c r="M45" s="108"/>
      <c r="O45" s="66"/>
    </row>
    <row r="46" spans="1:15" x14ac:dyDescent="0.45">
      <c r="A46" t="s">
        <v>10</v>
      </c>
      <c r="B46">
        <v>72</v>
      </c>
      <c r="C46">
        <v>74</v>
      </c>
      <c r="D46">
        <f t="shared" si="0"/>
        <v>2</v>
      </c>
      <c r="E46">
        <v>11.769</v>
      </c>
      <c r="F46" s="113">
        <f>SUM(D46:D47)</f>
        <v>4</v>
      </c>
      <c r="G46" s="114">
        <f>SUMPRODUCT(E46:E47,D46:D47)/SUM(D46:D47)</f>
        <v>11.846</v>
      </c>
      <c r="H46" s="16"/>
      <c r="I46" s="99"/>
      <c r="J46" s="99"/>
      <c r="K46" s="16"/>
      <c r="L46" s="7"/>
      <c r="M46" s="108"/>
      <c r="O46" s="3"/>
    </row>
    <row r="47" spans="1:15" x14ac:dyDescent="0.45">
      <c r="A47" t="s">
        <v>10</v>
      </c>
      <c r="B47">
        <v>74</v>
      </c>
      <c r="C47">
        <v>76</v>
      </c>
      <c r="D47">
        <f t="shared" si="0"/>
        <v>2</v>
      </c>
      <c r="E47">
        <v>11.923</v>
      </c>
      <c r="F47" s="113"/>
      <c r="G47" s="114"/>
      <c r="H47" s="16"/>
      <c r="I47" s="99"/>
      <c r="J47" s="99"/>
      <c r="K47" s="16"/>
      <c r="L47" s="7"/>
      <c r="M47" s="108"/>
      <c r="O47" s="3"/>
    </row>
    <row r="48" spans="1:15" x14ac:dyDescent="0.45">
      <c r="A48" t="s">
        <v>10</v>
      </c>
      <c r="B48">
        <v>76</v>
      </c>
      <c r="C48">
        <v>78</v>
      </c>
      <c r="D48">
        <f t="shared" si="0"/>
        <v>2</v>
      </c>
      <c r="E48">
        <v>17.077000000000002</v>
      </c>
      <c r="F48" s="113">
        <f>SUM(D48:D54)</f>
        <v>14</v>
      </c>
      <c r="G48" s="114">
        <f>SUMPRODUCT(E48:E54,D48:D54)/SUM(D48:D54)</f>
        <v>15.439714285714286</v>
      </c>
      <c r="H48" s="16"/>
      <c r="I48" s="99"/>
      <c r="J48" s="99"/>
      <c r="K48" s="16"/>
      <c r="L48" s="7"/>
      <c r="M48" s="108"/>
      <c r="O48" s="66"/>
    </row>
    <row r="49" spans="1:15" x14ac:dyDescent="0.45">
      <c r="A49" t="s">
        <v>10</v>
      </c>
      <c r="B49">
        <v>78</v>
      </c>
      <c r="C49">
        <v>80</v>
      </c>
      <c r="D49">
        <f t="shared" si="0"/>
        <v>2</v>
      </c>
      <c r="E49">
        <v>18.692</v>
      </c>
      <c r="F49" s="113"/>
      <c r="G49" s="114"/>
      <c r="H49" s="16"/>
      <c r="I49" s="99"/>
      <c r="J49" s="99"/>
      <c r="K49" s="16"/>
      <c r="L49" s="7"/>
      <c r="M49" s="108"/>
      <c r="O49" s="66"/>
    </row>
    <row r="50" spans="1:15" x14ac:dyDescent="0.45">
      <c r="A50" t="s">
        <v>10</v>
      </c>
      <c r="B50">
        <v>80</v>
      </c>
      <c r="C50">
        <v>82</v>
      </c>
      <c r="D50">
        <f t="shared" si="0"/>
        <v>2</v>
      </c>
      <c r="E50">
        <v>15.462</v>
      </c>
      <c r="F50" s="113"/>
      <c r="G50" s="114"/>
      <c r="H50" s="16"/>
      <c r="I50" s="99"/>
      <c r="J50" s="99"/>
      <c r="K50" s="16"/>
      <c r="L50" s="7"/>
      <c r="M50" s="108"/>
    </row>
    <row r="51" spans="1:15" x14ac:dyDescent="0.45">
      <c r="A51" t="s">
        <v>10</v>
      </c>
      <c r="B51">
        <v>82</v>
      </c>
      <c r="C51">
        <v>84</v>
      </c>
      <c r="D51">
        <f t="shared" si="0"/>
        <v>2</v>
      </c>
      <c r="E51">
        <v>15.077</v>
      </c>
      <c r="F51" s="113"/>
      <c r="G51" s="114"/>
      <c r="H51" s="16"/>
      <c r="I51" s="99"/>
      <c r="J51" s="99"/>
      <c r="K51" s="16"/>
      <c r="L51" s="7"/>
      <c r="M51" s="108"/>
    </row>
    <row r="52" spans="1:15" x14ac:dyDescent="0.45">
      <c r="A52" t="s">
        <v>10</v>
      </c>
      <c r="B52">
        <v>84</v>
      </c>
      <c r="C52">
        <v>86</v>
      </c>
      <c r="D52">
        <f t="shared" si="0"/>
        <v>2</v>
      </c>
      <c r="E52">
        <v>15.385</v>
      </c>
      <c r="F52" s="113"/>
      <c r="G52" s="114"/>
      <c r="H52" s="16"/>
      <c r="I52" s="99"/>
      <c r="J52" s="99"/>
      <c r="K52" s="16"/>
      <c r="L52" s="7"/>
      <c r="M52" s="108"/>
    </row>
    <row r="53" spans="1:15" x14ac:dyDescent="0.45">
      <c r="A53" t="s">
        <v>10</v>
      </c>
      <c r="B53">
        <v>86</v>
      </c>
      <c r="C53">
        <v>88</v>
      </c>
      <c r="D53">
        <f t="shared" si="0"/>
        <v>2</v>
      </c>
      <c r="E53">
        <v>13.231</v>
      </c>
      <c r="F53" s="113"/>
      <c r="G53" s="114"/>
      <c r="H53" s="16"/>
      <c r="I53" s="99"/>
      <c r="J53" s="99"/>
      <c r="K53" s="16"/>
      <c r="L53" s="7"/>
      <c r="M53" s="108"/>
    </row>
    <row r="54" spans="1:15" ht="14.65" thickBot="1" x14ac:dyDescent="0.5">
      <c r="A54" t="s">
        <v>10</v>
      </c>
      <c r="B54">
        <v>88</v>
      </c>
      <c r="C54">
        <v>90</v>
      </c>
      <c r="D54">
        <f t="shared" si="0"/>
        <v>2</v>
      </c>
      <c r="E54">
        <v>13.154</v>
      </c>
      <c r="F54" s="113"/>
      <c r="G54" s="114"/>
      <c r="H54" s="16"/>
      <c r="I54" s="100"/>
      <c r="J54" s="99"/>
      <c r="K54" s="16"/>
      <c r="L54" s="7"/>
      <c r="M54" s="108"/>
    </row>
    <row r="55" spans="1:15" x14ac:dyDescent="0.45">
      <c r="A55" t="s">
        <v>10</v>
      </c>
      <c r="B55">
        <v>90</v>
      </c>
      <c r="C55">
        <v>92</v>
      </c>
      <c r="D55">
        <f t="shared" si="0"/>
        <v>2</v>
      </c>
      <c r="E55">
        <v>10.462</v>
      </c>
      <c r="F55" s="11">
        <v>2</v>
      </c>
      <c r="G55" s="16">
        <v>10.462</v>
      </c>
      <c r="H55" s="16"/>
      <c r="I55" s="16"/>
      <c r="J55" s="99"/>
      <c r="K55" s="16"/>
      <c r="L55" s="7"/>
      <c r="M55" s="108"/>
    </row>
    <row r="56" spans="1:15" x14ac:dyDescent="0.45">
      <c r="A56" t="s">
        <v>10</v>
      </c>
      <c r="B56">
        <v>92</v>
      </c>
      <c r="C56">
        <v>94</v>
      </c>
      <c r="D56">
        <f t="shared" si="0"/>
        <v>2</v>
      </c>
      <c r="E56">
        <v>13.538</v>
      </c>
      <c r="F56" s="113">
        <f>SUM(D56:D57)</f>
        <v>4</v>
      </c>
      <c r="G56" s="114">
        <f>SUMPRODUCT(E56:E57,D56:D57)/SUM(D56:D57)</f>
        <v>13.346</v>
      </c>
      <c r="H56" s="16"/>
      <c r="I56" s="16"/>
      <c r="J56" s="99"/>
      <c r="K56" s="16"/>
      <c r="L56" s="7"/>
      <c r="M56" s="108"/>
    </row>
    <row r="57" spans="1:15" ht="14.65" thickBot="1" x14ac:dyDescent="0.5">
      <c r="A57" t="s">
        <v>10</v>
      </c>
      <c r="B57">
        <v>94</v>
      </c>
      <c r="C57">
        <v>96</v>
      </c>
      <c r="D57">
        <f t="shared" si="0"/>
        <v>2</v>
      </c>
      <c r="E57">
        <v>13.154</v>
      </c>
      <c r="F57" s="113"/>
      <c r="G57" s="114"/>
      <c r="H57" s="16"/>
      <c r="I57" s="16"/>
      <c r="J57" s="100"/>
      <c r="K57" s="16"/>
      <c r="L57" s="7"/>
      <c r="M57" s="108"/>
    </row>
    <row r="58" spans="1:15" ht="15" customHeight="1" x14ac:dyDescent="0.45">
      <c r="A58" t="s">
        <v>10</v>
      </c>
      <c r="B58">
        <v>96</v>
      </c>
      <c r="C58">
        <v>97.9</v>
      </c>
      <c r="D58">
        <f t="shared" si="0"/>
        <v>1.9000000000000057</v>
      </c>
      <c r="E58">
        <v>10.538</v>
      </c>
      <c r="F58" s="113">
        <f>SUM(D58:D67)</f>
        <v>23.200000000000003</v>
      </c>
      <c r="G58" s="114">
        <f>SUMPRODUCT(E58:E67,D58:D67)/SUM(D58:D67)</f>
        <v>0.92331896551724379</v>
      </c>
      <c r="H58" s="16"/>
      <c r="I58" s="16"/>
      <c r="J58" s="16"/>
      <c r="K58" s="16"/>
      <c r="L58" s="107"/>
      <c r="M58" s="109">
        <v>0.92331896551724379</v>
      </c>
    </row>
    <row r="59" spans="1:15" x14ac:dyDescent="0.45">
      <c r="A59" t="s">
        <v>10</v>
      </c>
      <c r="B59">
        <v>97.9</v>
      </c>
      <c r="C59">
        <v>100</v>
      </c>
      <c r="D59">
        <f t="shared" si="0"/>
        <v>2.0999999999999943</v>
      </c>
      <c r="E59">
        <v>0.16200000000000001</v>
      </c>
      <c r="F59" s="113"/>
      <c r="G59" s="114"/>
      <c r="H59" s="16"/>
      <c r="I59" s="16"/>
      <c r="J59" s="16"/>
      <c r="K59" s="16"/>
      <c r="L59" s="107"/>
      <c r="M59" s="109"/>
    </row>
    <row r="60" spans="1:15" x14ac:dyDescent="0.45">
      <c r="A60" t="s">
        <v>10</v>
      </c>
      <c r="B60">
        <v>100</v>
      </c>
      <c r="C60">
        <v>102</v>
      </c>
      <c r="D60">
        <f t="shared" si="0"/>
        <v>2</v>
      </c>
      <c r="E60">
        <v>0.108</v>
      </c>
      <c r="F60" s="113"/>
      <c r="G60" s="114"/>
      <c r="H60" s="16"/>
      <c r="I60" s="16"/>
      <c r="J60" s="16"/>
      <c r="K60" s="16"/>
      <c r="L60" s="107"/>
      <c r="M60" s="109"/>
    </row>
    <row r="61" spans="1:15" x14ac:dyDescent="0.45">
      <c r="A61" t="s">
        <v>10</v>
      </c>
      <c r="B61">
        <v>102</v>
      </c>
      <c r="C61">
        <v>104.1</v>
      </c>
      <c r="D61">
        <f t="shared" si="0"/>
        <v>2.0999999999999943</v>
      </c>
      <c r="E61">
        <v>0.123</v>
      </c>
      <c r="F61" s="113"/>
      <c r="G61" s="114"/>
      <c r="H61" s="16"/>
      <c r="I61" s="16"/>
      <c r="J61" s="16"/>
      <c r="K61" s="16"/>
      <c r="L61" s="107"/>
      <c r="M61" s="109"/>
    </row>
    <row r="62" spans="1:15" x14ac:dyDescent="0.45">
      <c r="A62" t="s">
        <v>10</v>
      </c>
      <c r="B62">
        <v>104.1</v>
      </c>
      <c r="C62">
        <v>106</v>
      </c>
      <c r="D62">
        <f t="shared" si="0"/>
        <v>1.9000000000000057</v>
      </c>
      <c r="E62">
        <v>0.13100000000000001</v>
      </c>
      <c r="F62" s="113"/>
      <c r="G62" s="114"/>
      <c r="H62" s="16"/>
      <c r="I62" s="16"/>
      <c r="J62" s="16"/>
      <c r="K62" s="16"/>
      <c r="L62" s="107"/>
      <c r="M62" s="109"/>
    </row>
    <row r="63" spans="1:15" x14ac:dyDescent="0.45">
      <c r="A63" t="s">
        <v>10</v>
      </c>
      <c r="B63">
        <v>106</v>
      </c>
      <c r="C63">
        <v>107.8</v>
      </c>
      <c r="D63">
        <f t="shared" si="0"/>
        <v>1.7999999999999972</v>
      </c>
      <c r="E63">
        <v>3.7999999999999999E-2</v>
      </c>
      <c r="F63" s="113"/>
      <c r="G63" s="114"/>
      <c r="H63" s="16"/>
      <c r="I63" s="16"/>
      <c r="J63" s="16"/>
      <c r="K63" s="16"/>
      <c r="L63" s="107"/>
      <c r="M63" s="109"/>
    </row>
    <row r="64" spans="1:15" x14ac:dyDescent="0.45">
      <c r="A64" t="s">
        <v>10</v>
      </c>
      <c r="B64">
        <v>107.8</v>
      </c>
      <c r="C64">
        <v>109.7</v>
      </c>
      <c r="D64">
        <f t="shared" si="0"/>
        <v>1.9000000000000057</v>
      </c>
      <c r="E64">
        <v>6.9000000000000006E-2</v>
      </c>
      <c r="F64" s="113"/>
      <c r="G64" s="114"/>
      <c r="H64" s="16"/>
      <c r="I64" s="16"/>
      <c r="J64" s="16"/>
      <c r="K64" s="16"/>
      <c r="L64" s="107"/>
      <c r="M64" s="109"/>
    </row>
    <row r="65" spans="1:13" x14ac:dyDescent="0.45">
      <c r="A65" t="s">
        <v>10</v>
      </c>
      <c r="B65">
        <v>109.7</v>
      </c>
      <c r="C65">
        <v>110.6</v>
      </c>
      <c r="D65">
        <f t="shared" si="0"/>
        <v>0.89999999999999147</v>
      </c>
      <c r="E65">
        <v>3.1E-2</v>
      </c>
      <c r="F65" s="113"/>
      <c r="G65" s="114"/>
      <c r="H65" s="16"/>
      <c r="I65" s="16"/>
      <c r="J65" s="16"/>
      <c r="K65" s="16"/>
      <c r="L65" s="107"/>
      <c r="M65" s="109"/>
    </row>
    <row r="66" spans="1:13" x14ac:dyDescent="0.45">
      <c r="A66" t="s">
        <v>10</v>
      </c>
      <c r="B66">
        <v>110.6</v>
      </c>
      <c r="C66">
        <v>112.6</v>
      </c>
      <c r="D66">
        <f t="shared" si="0"/>
        <v>2</v>
      </c>
      <c r="E66">
        <v>5.3999999999999999E-2</v>
      </c>
      <c r="F66" s="113"/>
      <c r="G66" s="114"/>
      <c r="H66" s="16"/>
      <c r="I66" s="16"/>
      <c r="J66" s="16"/>
      <c r="K66" s="16"/>
      <c r="L66" s="107"/>
      <c r="M66" s="109"/>
    </row>
    <row r="67" spans="1:13" x14ac:dyDescent="0.45">
      <c r="A67" t="s">
        <v>10</v>
      </c>
      <c r="B67">
        <v>112.6</v>
      </c>
      <c r="C67">
        <v>119.2</v>
      </c>
      <c r="D67">
        <f t="shared" si="0"/>
        <v>6.6000000000000085</v>
      </c>
      <c r="E67">
        <v>0</v>
      </c>
      <c r="F67" s="113"/>
      <c r="G67" s="114"/>
      <c r="H67" s="16"/>
      <c r="I67" s="16"/>
      <c r="J67" s="16"/>
      <c r="K67" s="16"/>
      <c r="L67" s="107"/>
      <c r="M67" s="109"/>
    </row>
    <row r="68" spans="1:13" x14ac:dyDescent="0.45">
      <c r="H68" s="16"/>
      <c r="I68" s="16"/>
      <c r="J68" s="16"/>
      <c r="K68" s="16"/>
    </row>
    <row r="69" spans="1:13" x14ac:dyDescent="0.45">
      <c r="H69" s="16"/>
      <c r="I69" s="16"/>
      <c r="J69" s="16"/>
      <c r="K69" s="16"/>
    </row>
    <row r="70" spans="1:13" x14ac:dyDescent="0.45">
      <c r="H70" s="16"/>
      <c r="I70" s="16"/>
      <c r="J70" s="16"/>
      <c r="K70" s="16"/>
    </row>
    <row r="71" spans="1:13" x14ac:dyDescent="0.45">
      <c r="H71" s="16"/>
      <c r="I71" s="16"/>
      <c r="J71" s="16"/>
      <c r="K71" s="16"/>
    </row>
    <row r="72" spans="1:13" x14ac:dyDescent="0.45">
      <c r="H72" s="16"/>
      <c r="I72" s="16"/>
      <c r="J72" s="16"/>
      <c r="K72" s="16"/>
    </row>
    <row r="73" spans="1:13" x14ac:dyDescent="0.45">
      <c r="H73" s="16"/>
      <c r="I73" s="16"/>
      <c r="J73" s="16"/>
      <c r="K73" s="16"/>
    </row>
    <row r="74" spans="1:13" x14ac:dyDescent="0.45">
      <c r="H74" s="16"/>
      <c r="I74" s="16"/>
      <c r="J74" s="16"/>
      <c r="K74" s="16"/>
    </row>
    <row r="75" spans="1:13" x14ac:dyDescent="0.45">
      <c r="H75" s="16"/>
      <c r="I75" s="16"/>
      <c r="J75" s="16"/>
      <c r="K75" s="16"/>
    </row>
    <row r="76" spans="1:13" x14ac:dyDescent="0.45">
      <c r="H76" s="16"/>
      <c r="I76" s="16"/>
      <c r="J76" s="16"/>
      <c r="K76" s="16"/>
    </row>
    <row r="77" spans="1:13" x14ac:dyDescent="0.45">
      <c r="H77" s="16"/>
      <c r="I77" s="16"/>
      <c r="J77" s="16"/>
      <c r="K77" s="16"/>
    </row>
    <row r="78" spans="1:13" x14ac:dyDescent="0.45">
      <c r="H78" s="16"/>
      <c r="I78" s="16"/>
      <c r="J78" s="16"/>
      <c r="K78" s="16"/>
    </row>
    <row r="79" spans="1:13" x14ac:dyDescent="0.45">
      <c r="H79" s="16"/>
      <c r="I79" s="16"/>
      <c r="J79" s="16"/>
      <c r="K79" s="16"/>
    </row>
    <row r="80" spans="1:13" x14ac:dyDescent="0.45">
      <c r="H80" s="16"/>
      <c r="I80" s="16"/>
      <c r="J80" s="16"/>
      <c r="K80" s="16"/>
    </row>
    <row r="81" spans="8:11" x14ac:dyDescent="0.45">
      <c r="H81" s="16"/>
      <c r="I81" s="16"/>
      <c r="J81" s="16"/>
      <c r="K81" s="16"/>
    </row>
    <row r="82" spans="8:11" x14ac:dyDescent="0.45">
      <c r="H82" s="16"/>
      <c r="I82" s="16"/>
      <c r="J82" s="16"/>
      <c r="K82" s="16"/>
    </row>
    <row r="83" spans="8:11" x14ac:dyDescent="0.45">
      <c r="H83" s="16"/>
      <c r="I83" s="16"/>
      <c r="J83" s="16"/>
      <c r="K83" s="16"/>
    </row>
    <row r="84" spans="8:11" x14ac:dyDescent="0.45">
      <c r="H84" s="16"/>
      <c r="I84" s="16"/>
      <c r="J84" s="16"/>
      <c r="K84" s="16"/>
    </row>
    <row r="85" spans="8:11" x14ac:dyDescent="0.45">
      <c r="H85" s="16"/>
      <c r="I85" s="16"/>
      <c r="J85" s="16"/>
      <c r="K85" s="16"/>
    </row>
    <row r="86" spans="8:11" x14ac:dyDescent="0.45">
      <c r="H86" s="16"/>
      <c r="I86" s="16"/>
      <c r="J86" s="16"/>
      <c r="K86" s="16"/>
    </row>
  </sheetData>
  <sortState xmlns:xlrd2="http://schemas.microsoft.com/office/spreadsheetml/2017/richdata2" ref="A2:L29406">
    <sortCondition ref="B2:B29406"/>
  </sortState>
  <mergeCells count="38">
    <mergeCell ref="L58:L67"/>
    <mergeCell ref="L29:L31"/>
    <mergeCell ref="H29:H31"/>
    <mergeCell ref="I43:I54"/>
    <mergeCell ref="J43:J57"/>
    <mergeCell ref="I34:I39"/>
    <mergeCell ref="M58:M67"/>
    <mergeCell ref="M3:M7"/>
    <mergeCell ref="M8:M28"/>
    <mergeCell ref="M29:M31"/>
    <mergeCell ref="M32:M33"/>
    <mergeCell ref="M34:M41"/>
    <mergeCell ref="F58:F67"/>
    <mergeCell ref="G58:G67"/>
    <mergeCell ref="F46:F47"/>
    <mergeCell ref="G46:G47"/>
    <mergeCell ref="F48:F54"/>
    <mergeCell ref="G48:G54"/>
    <mergeCell ref="F56:F57"/>
    <mergeCell ref="G56:G57"/>
    <mergeCell ref="F37:F39"/>
    <mergeCell ref="G37:G39"/>
    <mergeCell ref="F32:F33"/>
    <mergeCell ref="G32:G33"/>
    <mergeCell ref="J34:J41"/>
    <mergeCell ref="F4:F6"/>
    <mergeCell ref="G4:G6"/>
    <mergeCell ref="F8:F28"/>
    <mergeCell ref="G8:G28"/>
    <mergeCell ref="F35:F36"/>
    <mergeCell ref="G35:G36"/>
    <mergeCell ref="F29:F31"/>
    <mergeCell ref="G29:G31"/>
    <mergeCell ref="H1:K1"/>
    <mergeCell ref="H43:H45"/>
    <mergeCell ref="H3:H7"/>
    <mergeCell ref="K34:K43"/>
    <mergeCell ref="M43:M57"/>
  </mergeCells>
  <conditionalFormatting sqref="E2:E1048576">
    <cfRule type="cellIs" dxfId="43" priority="6" operator="greaterThan">
      <formula>11.999999</formula>
    </cfRule>
  </conditionalFormatting>
  <conditionalFormatting sqref="F2:F3 F7 F55 F40:F45">
    <cfRule type="cellIs" dxfId="42" priority="4" operator="greaterThan">
      <formula>11.999999</formula>
    </cfRule>
  </conditionalFormatting>
  <conditionalFormatting sqref="G2:G67">
    <cfRule type="cellIs" dxfId="41" priority="2" operator="lessThan">
      <formula>12</formula>
    </cfRule>
    <cfRule type="cellIs" dxfId="40" priority="3" operator="greaterThanOrEqual">
      <formula>12</formula>
    </cfRule>
  </conditionalFormatting>
  <conditionalFormatting sqref="M42 M8 M32 M68:M1048576">
    <cfRule type="cellIs" dxfId="39" priority="1" operator="greaterThan">
      <formula>11.999999</formula>
    </cfRule>
  </conditionalFormatting>
  <pageMargins left="0.7" right="0.7" top="0.75" bottom="0.75" header="0.3" footer="0.3"/>
  <pageSetup orientation="portrait" horizontalDpi="360" verticalDpi="36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3570B0-F2AE-48B9-9AD1-C2F688262E23}">
  <dimension ref="A1:O86"/>
  <sheetViews>
    <sheetView zoomScale="85" zoomScaleNormal="85" workbookViewId="0">
      <pane ySplit="1" topLeftCell="A26" activePane="bottomLeft" state="frozen"/>
      <selection pane="bottomLeft" activeCell="J21" sqref="J21"/>
    </sheetView>
  </sheetViews>
  <sheetFormatPr defaultRowHeight="14.25" x14ac:dyDescent="0.45"/>
  <cols>
    <col min="1" max="1" width="10.1328125" bestFit="1" customWidth="1"/>
    <col min="4" max="4" width="8.86328125" customWidth="1"/>
    <col min="5" max="5" width="7" bestFit="1" customWidth="1"/>
    <col min="6" max="6" width="10.73046875" style="11" customWidth="1"/>
    <col min="7" max="7" width="12.3984375" style="11" customWidth="1"/>
    <col min="8" max="8" width="16.3984375" style="11" bestFit="1" customWidth="1"/>
    <col min="9" max="9" width="8.73046875" style="11" bestFit="1" customWidth="1"/>
    <col min="10" max="10" width="11.73046875" style="11" bestFit="1" customWidth="1"/>
    <col min="11" max="11" width="6.1328125" style="11" bestFit="1" customWidth="1"/>
    <col min="12" max="12" width="81.86328125" style="10" customWidth="1"/>
    <col min="13" max="13" width="23.3984375" style="24" customWidth="1"/>
    <col min="15" max="15" width="33.86328125" bestFit="1" customWidth="1"/>
  </cols>
  <sheetData>
    <row r="1" spans="1:15" s="8" customFormat="1" ht="45" customHeight="1" x14ac:dyDescent="0.45">
      <c r="A1" s="8" t="s">
        <v>0</v>
      </c>
      <c r="B1" s="8" t="s">
        <v>1</v>
      </c>
      <c r="C1" s="8" t="s">
        <v>2</v>
      </c>
      <c r="D1" s="8" t="s">
        <v>9</v>
      </c>
      <c r="E1" s="8" t="s">
        <v>3</v>
      </c>
      <c r="F1" s="10" t="s">
        <v>15</v>
      </c>
      <c r="G1" s="10" t="s">
        <v>16</v>
      </c>
      <c r="H1" s="113" t="s">
        <v>82</v>
      </c>
      <c r="I1" s="113"/>
      <c r="J1" s="113"/>
      <c r="K1" s="113"/>
      <c r="L1" s="10" t="s">
        <v>17</v>
      </c>
      <c r="M1" s="25" t="s">
        <v>11</v>
      </c>
    </row>
    <row r="2" spans="1:15" ht="15" customHeight="1" x14ac:dyDescent="0.45">
      <c r="A2" t="s">
        <v>10</v>
      </c>
      <c r="B2">
        <v>0</v>
      </c>
      <c r="C2">
        <v>2</v>
      </c>
      <c r="D2">
        <f>C2-B2</f>
        <v>2</v>
      </c>
      <c r="E2">
        <v>8.3849999999999998</v>
      </c>
      <c r="F2" s="11">
        <v>2</v>
      </c>
      <c r="G2" s="16">
        <f>SUMPRODUCT(E2,D2)/F2</f>
        <v>8.3849999999999998</v>
      </c>
      <c r="H2" s="23"/>
      <c r="I2" s="16"/>
      <c r="J2" s="16"/>
      <c r="K2" s="16"/>
      <c r="L2" s="17"/>
      <c r="M2" s="109">
        <v>5.5292500000000011</v>
      </c>
      <c r="O2" s="26" t="s">
        <v>4</v>
      </c>
    </row>
    <row r="3" spans="1:15" ht="14.45" customHeight="1" x14ac:dyDescent="0.45">
      <c r="A3" t="s">
        <v>10</v>
      </c>
      <c r="B3">
        <v>2</v>
      </c>
      <c r="C3">
        <v>4</v>
      </c>
      <c r="D3">
        <f t="shared" ref="D3:D66" si="0">C3-B3</f>
        <v>2</v>
      </c>
      <c r="E3">
        <v>13.385</v>
      </c>
      <c r="F3" s="11">
        <v>2</v>
      </c>
      <c r="G3" s="16">
        <v>13.385</v>
      </c>
      <c r="H3" s="22"/>
      <c r="I3" s="16"/>
      <c r="J3" s="16"/>
      <c r="K3" s="16"/>
      <c r="L3" s="107" t="s">
        <v>27</v>
      </c>
      <c r="M3" s="109"/>
      <c r="O3" s="2" t="s">
        <v>5</v>
      </c>
    </row>
    <row r="4" spans="1:15" ht="15" customHeight="1" x14ac:dyDescent="0.45">
      <c r="A4" t="s">
        <v>10</v>
      </c>
      <c r="B4">
        <v>4</v>
      </c>
      <c r="C4">
        <v>6</v>
      </c>
      <c r="D4">
        <f t="shared" si="0"/>
        <v>2</v>
      </c>
      <c r="E4">
        <v>8.6150000000000002</v>
      </c>
      <c r="F4" s="118">
        <f>SUM(D4:D6)</f>
        <v>6</v>
      </c>
      <c r="G4" s="114">
        <f>SUMPRODUCT(E4:E6,D4:D6)/F4</f>
        <v>10.077</v>
      </c>
      <c r="H4" s="22"/>
      <c r="I4" s="16"/>
      <c r="J4" s="16"/>
      <c r="K4" s="16"/>
      <c r="L4" s="107"/>
      <c r="M4" s="109"/>
    </row>
    <row r="5" spans="1:15" x14ac:dyDescent="0.45">
      <c r="A5" t="s">
        <v>10</v>
      </c>
      <c r="B5">
        <v>6</v>
      </c>
      <c r="C5">
        <v>8</v>
      </c>
      <c r="D5">
        <f t="shared" si="0"/>
        <v>2</v>
      </c>
      <c r="E5">
        <v>10.385</v>
      </c>
      <c r="F5" s="118"/>
      <c r="G5" s="114"/>
      <c r="H5" s="22"/>
      <c r="I5" s="16"/>
      <c r="J5" s="16"/>
      <c r="K5" s="16"/>
      <c r="L5" s="107"/>
      <c r="M5" s="109"/>
    </row>
    <row r="6" spans="1:15" x14ac:dyDescent="0.45">
      <c r="A6" t="s">
        <v>10</v>
      </c>
      <c r="B6">
        <v>8</v>
      </c>
      <c r="C6">
        <v>10</v>
      </c>
      <c r="D6">
        <f t="shared" si="0"/>
        <v>2</v>
      </c>
      <c r="E6">
        <v>11.231</v>
      </c>
      <c r="F6" s="118"/>
      <c r="G6" s="114"/>
      <c r="H6" s="22"/>
      <c r="I6" s="16"/>
      <c r="J6" s="16"/>
      <c r="K6" s="16"/>
      <c r="L6" s="107"/>
      <c r="M6" s="109"/>
    </row>
    <row r="7" spans="1:15" x14ac:dyDescent="0.45">
      <c r="A7" t="s">
        <v>10</v>
      </c>
      <c r="B7">
        <v>10</v>
      </c>
      <c r="C7">
        <v>12</v>
      </c>
      <c r="D7">
        <f t="shared" si="0"/>
        <v>2</v>
      </c>
      <c r="E7">
        <v>16.922999999999998</v>
      </c>
      <c r="F7" s="11">
        <v>2</v>
      </c>
      <c r="G7" s="16">
        <v>16.922999999999998</v>
      </c>
      <c r="H7" s="22"/>
      <c r="I7" s="16"/>
      <c r="J7" s="16"/>
      <c r="K7" s="16"/>
      <c r="L7" s="107"/>
      <c r="M7" s="109"/>
    </row>
    <row r="8" spans="1:15" x14ac:dyDescent="0.45">
      <c r="A8" t="s">
        <v>10</v>
      </c>
      <c r="B8">
        <v>12</v>
      </c>
      <c r="C8">
        <v>14.1</v>
      </c>
      <c r="D8">
        <f t="shared" si="0"/>
        <v>2.0999999999999996</v>
      </c>
      <c r="E8">
        <v>11.692</v>
      </c>
      <c r="F8" s="113">
        <f>SUM(D8:D28)</f>
        <v>30.799999999999997</v>
      </c>
      <c r="G8" s="114">
        <f>SUMPRODUCT(E8:E28,D8:D28)/SUM(D8:D28)</f>
        <v>1.1551883116883119</v>
      </c>
      <c r="H8" s="16"/>
      <c r="I8" s="16"/>
      <c r="J8" s="16"/>
      <c r="K8" s="16"/>
      <c r="L8" s="107" t="s">
        <v>33</v>
      </c>
      <c r="M8" s="109"/>
    </row>
    <row r="9" spans="1:15" x14ac:dyDescent="0.45">
      <c r="A9" t="s">
        <v>10</v>
      </c>
      <c r="B9">
        <v>14.1</v>
      </c>
      <c r="C9">
        <v>15</v>
      </c>
      <c r="D9">
        <f t="shared" si="0"/>
        <v>0.90000000000000036</v>
      </c>
      <c r="E9">
        <v>8.6920000000000002</v>
      </c>
      <c r="F9" s="113"/>
      <c r="G9" s="114"/>
      <c r="H9" s="16"/>
      <c r="I9" s="16"/>
      <c r="J9" s="16"/>
      <c r="K9" s="16"/>
      <c r="L9" s="107"/>
      <c r="M9" s="109"/>
    </row>
    <row r="10" spans="1:15" x14ac:dyDescent="0.45">
      <c r="A10" t="s">
        <v>10</v>
      </c>
      <c r="B10">
        <v>15</v>
      </c>
      <c r="C10">
        <v>16.2</v>
      </c>
      <c r="D10">
        <f t="shared" si="0"/>
        <v>1.1999999999999993</v>
      </c>
      <c r="E10">
        <v>0.23100000000000001</v>
      </c>
      <c r="F10" s="113"/>
      <c r="G10" s="114"/>
      <c r="H10" s="16"/>
      <c r="I10" s="16"/>
      <c r="J10" s="16"/>
      <c r="K10" s="16"/>
      <c r="L10" s="107"/>
      <c r="M10" s="109"/>
    </row>
    <row r="11" spans="1:15" x14ac:dyDescent="0.45">
      <c r="A11" t="s">
        <v>10</v>
      </c>
      <c r="B11">
        <v>16.2</v>
      </c>
      <c r="C11">
        <v>16.399999999999999</v>
      </c>
      <c r="D11">
        <f t="shared" si="0"/>
        <v>0.19999999999999929</v>
      </c>
      <c r="E11">
        <v>5.4619999999999997</v>
      </c>
      <c r="F11" s="113"/>
      <c r="G11" s="114"/>
      <c r="H11" s="16"/>
      <c r="I11" s="16"/>
      <c r="J11" s="16"/>
      <c r="K11" s="16"/>
      <c r="L11" s="107"/>
      <c r="M11" s="109"/>
    </row>
    <row r="12" spans="1:15" x14ac:dyDescent="0.45">
      <c r="A12" t="s">
        <v>10</v>
      </c>
      <c r="B12">
        <v>16.399999999999999</v>
      </c>
      <c r="C12">
        <v>16.899999999999999</v>
      </c>
      <c r="D12">
        <f t="shared" si="0"/>
        <v>0.5</v>
      </c>
      <c r="E12">
        <v>0.13100000000000001</v>
      </c>
      <c r="F12" s="113"/>
      <c r="G12" s="114"/>
      <c r="H12" s="16"/>
      <c r="I12" s="16"/>
      <c r="J12" s="16"/>
      <c r="K12" s="16"/>
      <c r="L12" s="107"/>
      <c r="M12" s="109"/>
    </row>
    <row r="13" spans="1:15" x14ac:dyDescent="0.45">
      <c r="A13" t="s">
        <v>10</v>
      </c>
      <c r="B13">
        <v>16.899999999999999</v>
      </c>
      <c r="C13">
        <v>18.3</v>
      </c>
      <c r="D13">
        <f t="shared" si="0"/>
        <v>1.4000000000000021</v>
      </c>
      <c r="E13">
        <v>0.108</v>
      </c>
      <c r="F13" s="113"/>
      <c r="G13" s="114"/>
      <c r="H13" s="16"/>
      <c r="I13" s="16"/>
      <c r="J13" s="16"/>
      <c r="K13" s="16"/>
      <c r="L13" s="107"/>
      <c r="M13" s="109"/>
    </row>
    <row r="14" spans="1:15" x14ac:dyDescent="0.45">
      <c r="A14" t="s">
        <v>10</v>
      </c>
      <c r="B14">
        <v>18.3</v>
      </c>
      <c r="C14">
        <v>19</v>
      </c>
      <c r="D14">
        <f t="shared" si="0"/>
        <v>0.69999999999999929</v>
      </c>
      <c r="E14">
        <v>0.2</v>
      </c>
      <c r="F14" s="113"/>
      <c r="G14" s="114"/>
      <c r="H14" s="16"/>
      <c r="I14" s="16"/>
      <c r="J14" s="16"/>
      <c r="K14" s="16"/>
      <c r="L14" s="107"/>
      <c r="M14" s="109"/>
    </row>
    <row r="15" spans="1:15" x14ac:dyDescent="0.45">
      <c r="A15" t="s">
        <v>10</v>
      </c>
      <c r="B15">
        <v>19</v>
      </c>
      <c r="C15">
        <v>21</v>
      </c>
      <c r="D15">
        <f t="shared" si="0"/>
        <v>2</v>
      </c>
      <c r="E15">
        <v>5.3999999999999999E-2</v>
      </c>
      <c r="F15" s="113"/>
      <c r="G15" s="114"/>
      <c r="H15" s="16"/>
      <c r="I15" s="16"/>
      <c r="J15" s="16"/>
      <c r="K15" s="16"/>
      <c r="L15" s="107"/>
      <c r="M15" s="109"/>
    </row>
    <row r="16" spans="1:15" x14ac:dyDescent="0.45">
      <c r="A16" t="s">
        <v>10</v>
      </c>
      <c r="B16">
        <v>21</v>
      </c>
      <c r="C16">
        <v>22.5</v>
      </c>
      <c r="D16">
        <f t="shared" si="0"/>
        <v>1.5</v>
      </c>
      <c r="E16">
        <v>3.1E-2</v>
      </c>
      <c r="F16" s="113"/>
      <c r="G16" s="114"/>
      <c r="H16" s="16"/>
      <c r="I16" s="16"/>
      <c r="J16" s="16"/>
      <c r="K16" s="16"/>
      <c r="L16" s="107"/>
      <c r="M16" s="109"/>
    </row>
    <row r="17" spans="1:13" x14ac:dyDescent="0.45">
      <c r="A17" t="s">
        <v>10</v>
      </c>
      <c r="B17">
        <v>22.5</v>
      </c>
      <c r="C17">
        <v>24.3</v>
      </c>
      <c r="D17">
        <f t="shared" si="0"/>
        <v>1.8000000000000007</v>
      </c>
      <c r="E17">
        <v>2.3E-2</v>
      </c>
      <c r="F17" s="113"/>
      <c r="G17" s="114"/>
      <c r="H17" s="16"/>
      <c r="I17" s="16"/>
      <c r="J17" s="16"/>
      <c r="K17" s="16"/>
      <c r="L17" s="107"/>
      <c r="M17" s="109"/>
    </row>
    <row r="18" spans="1:13" x14ac:dyDescent="0.45">
      <c r="A18" t="s">
        <v>10</v>
      </c>
      <c r="B18">
        <v>24.3</v>
      </c>
      <c r="C18">
        <v>25.7</v>
      </c>
      <c r="D18">
        <f t="shared" si="0"/>
        <v>1.3999999999999986</v>
      </c>
      <c r="E18">
        <v>8.5000000000000006E-2</v>
      </c>
      <c r="F18" s="113"/>
      <c r="G18" s="114"/>
      <c r="H18" s="16"/>
      <c r="I18" s="16"/>
      <c r="J18" s="16"/>
      <c r="K18" s="16"/>
      <c r="L18" s="107"/>
      <c r="M18" s="109"/>
    </row>
    <row r="19" spans="1:13" x14ac:dyDescent="0.45">
      <c r="A19" t="s">
        <v>10</v>
      </c>
      <c r="B19">
        <v>25.7</v>
      </c>
      <c r="C19">
        <v>26.9</v>
      </c>
      <c r="D19">
        <f t="shared" si="0"/>
        <v>1.1999999999999993</v>
      </c>
      <c r="E19">
        <v>0.16900000000000001</v>
      </c>
      <c r="F19" s="113"/>
      <c r="G19" s="114"/>
      <c r="H19" s="16"/>
      <c r="I19" s="16"/>
      <c r="J19" s="16"/>
      <c r="K19" s="16"/>
      <c r="L19" s="107"/>
      <c r="M19" s="109"/>
    </row>
    <row r="20" spans="1:13" x14ac:dyDescent="0.45">
      <c r="A20" t="s">
        <v>10</v>
      </c>
      <c r="B20">
        <v>26.9</v>
      </c>
      <c r="C20">
        <v>28</v>
      </c>
      <c r="D20">
        <f t="shared" si="0"/>
        <v>1.1000000000000014</v>
      </c>
      <c r="E20">
        <v>0.16200000000000001</v>
      </c>
      <c r="F20" s="113"/>
      <c r="G20" s="114"/>
      <c r="H20" s="16"/>
      <c r="I20" s="16"/>
      <c r="J20" s="16"/>
      <c r="K20" s="16"/>
      <c r="L20" s="107"/>
      <c r="M20" s="109"/>
    </row>
    <row r="21" spans="1:13" x14ac:dyDescent="0.45">
      <c r="A21" t="s">
        <v>10</v>
      </c>
      <c r="B21">
        <v>28</v>
      </c>
      <c r="C21">
        <v>30</v>
      </c>
      <c r="D21">
        <f t="shared" si="0"/>
        <v>2</v>
      </c>
      <c r="E21">
        <v>1.4999999999999999E-2</v>
      </c>
      <c r="F21" s="113"/>
      <c r="G21" s="114"/>
      <c r="H21" s="40"/>
      <c r="I21" s="16"/>
      <c r="J21" s="16"/>
      <c r="K21" s="16"/>
      <c r="L21" s="107"/>
      <c r="M21" s="109"/>
    </row>
    <row r="22" spans="1:13" x14ac:dyDescent="0.45">
      <c r="A22" t="s">
        <v>10</v>
      </c>
      <c r="B22">
        <v>30</v>
      </c>
      <c r="C22">
        <v>32</v>
      </c>
      <c r="D22">
        <f t="shared" si="0"/>
        <v>2</v>
      </c>
      <c r="E22">
        <v>1.4999999999999999E-2</v>
      </c>
      <c r="F22" s="113"/>
      <c r="G22" s="114"/>
      <c r="H22" s="16"/>
      <c r="I22" s="16"/>
      <c r="J22" s="16"/>
      <c r="K22" s="16"/>
      <c r="L22" s="107"/>
      <c r="M22" s="109"/>
    </row>
    <row r="23" spans="1:13" x14ac:dyDescent="0.45">
      <c r="A23" t="s">
        <v>10</v>
      </c>
      <c r="B23">
        <v>32</v>
      </c>
      <c r="C23">
        <v>34</v>
      </c>
      <c r="D23">
        <f t="shared" si="0"/>
        <v>2</v>
      </c>
      <c r="E23">
        <v>2.3E-2</v>
      </c>
      <c r="F23" s="113"/>
      <c r="G23" s="114"/>
      <c r="H23" s="16"/>
      <c r="I23" s="16"/>
      <c r="J23" s="16"/>
      <c r="K23" s="16"/>
      <c r="L23" s="107"/>
      <c r="M23" s="109"/>
    </row>
    <row r="24" spans="1:13" x14ac:dyDescent="0.45">
      <c r="A24" t="s">
        <v>10</v>
      </c>
      <c r="B24">
        <v>34</v>
      </c>
      <c r="C24">
        <v>36</v>
      </c>
      <c r="D24">
        <f t="shared" si="0"/>
        <v>2</v>
      </c>
      <c r="E24">
        <v>8.5000000000000006E-2</v>
      </c>
      <c r="F24" s="113"/>
      <c r="G24" s="114"/>
      <c r="H24" s="16"/>
      <c r="I24" s="16"/>
      <c r="J24" s="16"/>
      <c r="K24" s="16"/>
      <c r="L24" s="107"/>
      <c r="M24" s="109"/>
    </row>
    <row r="25" spans="1:13" x14ac:dyDescent="0.45">
      <c r="A25" t="s">
        <v>10</v>
      </c>
      <c r="B25">
        <v>36</v>
      </c>
      <c r="C25">
        <v>38</v>
      </c>
      <c r="D25">
        <f t="shared" si="0"/>
        <v>2</v>
      </c>
      <c r="E25">
        <v>2.3E-2</v>
      </c>
      <c r="F25" s="113"/>
      <c r="G25" s="114"/>
      <c r="H25" s="16"/>
      <c r="I25" s="16"/>
      <c r="J25" s="16"/>
      <c r="K25" s="16"/>
      <c r="L25" s="107"/>
      <c r="M25" s="109"/>
    </row>
    <row r="26" spans="1:13" x14ac:dyDescent="0.45">
      <c r="A26" t="s">
        <v>10</v>
      </c>
      <c r="B26">
        <v>38</v>
      </c>
      <c r="C26">
        <v>39.700000000000003</v>
      </c>
      <c r="D26">
        <f t="shared" si="0"/>
        <v>1.7000000000000028</v>
      </c>
      <c r="E26">
        <v>6.2E-2</v>
      </c>
      <c r="F26" s="113"/>
      <c r="G26" s="114"/>
      <c r="H26" s="16"/>
      <c r="I26" s="16"/>
      <c r="J26" s="16"/>
      <c r="K26" s="16"/>
      <c r="L26" s="107"/>
      <c r="M26" s="109"/>
    </row>
    <row r="27" spans="1:13" x14ac:dyDescent="0.45">
      <c r="A27" t="s">
        <v>10</v>
      </c>
      <c r="B27">
        <v>39.700000000000003</v>
      </c>
      <c r="C27">
        <v>41.2</v>
      </c>
      <c r="D27">
        <f t="shared" si="0"/>
        <v>1.5</v>
      </c>
      <c r="E27">
        <v>0.13800000000000001</v>
      </c>
      <c r="F27" s="113"/>
      <c r="G27" s="114"/>
      <c r="H27" s="16"/>
      <c r="I27" s="16"/>
      <c r="J27" s="16"/>
      <c r="K27" s="16"/>
      <c r="L27" s="107"/>
      <c r="M27" s="109"/>
    </row>
    <row r="28" spans="1:13" x14ac:dyDescent="0.45">
      <c r="A28" t="s">
        <v>10</v>
      </c>
      <c r="B28">
        <v>41.2</v>
      </c>
      <c r="C28">
        <v>42.8</v>
      </c>
      <c r="D28">
        <f t="shared" si="0"/>
        <v>1.5999999999999943</v>
      </c>
      <c r="E28">
        <v>9.1999999999999998E-2</v>
      </c>
      <c r="F28" s="113"/>
      <c r="G28" s="114"/>
      <c r="H28" s="16"/>
      <c r="I28" s="16"/>
      <c r="J28" s="16"/>
      <c r="K28" s="16"/>
      <c r="L28" s="107"/>
      <c r="M28" s="109"/>
    </row>
    <row r="29" spans="1:13" x14ac:dyDescent="0.45">
      <c r="A29" t="s">
        <v>10</v>
      </c>
      <c r="B29">
        <v>42.8</v>
      </c>
      <c r="C29">
        <v>44.3</v>
      </c>
      <c r="D29">
        <f t="shared" si="0"/>
        <v>1.5</v>
      </c>
      <c r="E29">
        <v>14.769</v>
      </c>
      <c r="F29" s="113">
        <f>SUM(D29:D31)</f>
        <v>4.6000000000000014</v>
      </c>
      <c r="G29" s="119">
        <f>SUMPRODUCT(E29:E31,D29:D31)/SUM(D29:D31)</f>
        <v>16.444608695652171</v>
      </c>
      <c r="H29" s="94" t="s">
        <v>6</v>
      </c>
      <c r="I29" s="16"/>
      <c r="J29" s="16"/>
      <c r="K29" s="16"/>
      <c r="L29" s="107" t="s">
        <v>28</v>
      </c>
      <c r="M29" s="109"/>
    </row>
    <row r="30" spans="1:13" x14ac:dyDescent="0.45">
      <c r="A30" t="s">
        <v>10</v>
      </c>
      <c r="B30">
        <v>44.3</v>
      </c>
      <c r="C30">
        <v>45.8</v>
      </c>
      <c r="D30">
        <f t="shared" si="0"/>
        <v>1.5</v>
      </c>
      <c r="E30">
        <v>18.922999999999998</v>
      </c>
      <c r="F30" s="113"/>
      <c r="G30" s="119"/>
      <c r="H30" s="93">
        <f>G29*F29</f>
        <v>75.645200000000017</v>
      </c>
      <c r="I30" s="16"/>
      <c r="J30" s="16"/>
      <c r="K30" s="16"/>
      <c r="L30" s="107"/>
      <c r="M30" s="109"/>
    </row>
    <row r="31" spans="1:13" x14ac:dyDescent="0.45">
      <c r="A31" t="s">
        <v>10</v>
      </c>
      <c r="B31">
        <v>45.8</v>
      </c>
      <c r="C31">
        <v>47.4</v>
      </c>
      <c r="D31">
        <f t="shared" si="0"/>
        <v>1.6000000000000014</v>
      </c>
      <c r="E31">
        <v>15.692</v>
      </c>
      <c r="F31" s="113"/>
      <c r="G31" s="119"/>
      <c r="H31" s="95"/>
      <c r="I31" s="16"/>
      <c r="J31" s="16"/>
      <c r="K31" s="16"/>
      <c r="L31" s="107"/>
      <c r="M31" s="109"/>
    </row>
    <row r="32" spans="1:13" x14ac:dyDescent="0.45">
      <c r="A32" t="s">
        <v>10</v>
      </c>
      <c r="B32">
        <v>47.4</v>
      </c>
      <c r="C32">
        <v>49.1</v>
      </c>
      <c r="D32">
        <f t="shared" si="0"/>
        <v>1.7000000000000028</v>
      </c>
      <c r="E32">
        <v>10.846</v>
      </c>
      <c r="F32" s="113">
        <f>SUM(D32:D33)</f>
        <v>3.8999999999999986</v>
      </c>
      <c r="G32" s="114">
        <v>3.9</v>
      </c>
      <c r="H32" s="22"/>
      <c r="I32" s="16"/>
      <c r="J32" s="16"/>
      <c r="K32" s="16"/>
      <c r="L32" s="107"/>
      <c r="M32" s="109"/>
    </row>
    <row r="33" spans="1:13" x14ac:dyDescent="0.45">
      <c r="A33" t="s">
        <v>10</v>
      </c>
      <c r="B33">
        <v>49.1</v>
      </c>
      <c r="C33">
        <v>51.3</v>
      </c>
      <c r="D33">
        <f t="shared" si="0"/>
        <v>2.1999999999999957</v>
      </c>
      <c r="E33">
        <v>2.1539999999999999</v>
      </c>
      <c r="F33" s="113"/>
      <c r="G33" s="114"/>
      <c r="H33" s="22"/>
      <c r="I33" s="16"/>
      <c r="J33" s="16"/>
      <c r="K33" s="16"/>
      <c r="L33" s="107"/>
      <c r="M33" s="109"/>
    </row>
    <row r="34" spans="1:13" x14ac:dyDescent="0.45">
      <c r="A34" t="s">
        <v>10</v>
      </c>
      <c r="B34">
        <v>51.3</v>
      </c>
      <c r="C34">
        <v>51.7</v>
      </c>
      <c r="D34">
        <f t="shared" si="0"/>
        <v>0.40000000000000568</v>
      </c>
      <c r="E34">
        <v>13.231</v>
      </c>
      <c r="F34" s="11">
        <v>0.4</v>
      </c>
      <c r="G34" s="16">
        <v>13.231</v>
      </c>
      <c r="H34" s="22"/>
      <c r="I34" s="22"/>
      <c r="J34" s="22"/>
      <c r="K34" s="22"/>
      <c r="L34" s="120" t="s">
        <v>28</v>
      </c>
      <c r="M34" s="109"/>
    </row>
    <row r="35" spans="1:13" x14ac:dyDescent="0.45">
      <c r="A35" t="s">
        <v>10</v>
      </c>
      <c r="B35">
        <v>51.7</v>
      </c>
      <c r="C35">
        <v>52</v>
      </c>
      <c r="D35">
        <f t="shared" si="0"/>
        <v>0.29999999999999716</v>
      </c>
      <c r="E35" s="6">
        <v>0.377</v>
      </c>
      <c r="F35" s="113">
        <f>SUM(D35:D36)</f>
        <v>2.2999999999999972</v>
      </c>
      <c r="G35" s="114">
        <f>SUMPRODUCT(E35:E36,D35:D36)/SUM(D35:D36)</f>
        <v>9.1465652173913146</v>
      </c>
      <c r="H35" s="16"/>
      <c r="I35" s="22"/>
      <c r="J35" s="22"/>
      <c r="K35" s="22"/>
      <c r="L35" s="120"/>
      <c r="M35" s="109"/>
    </row>
    <row r="36" spans="1:13" ht="14.65" thickBot="1" x14ac:dyDescent="0.5">
      <c r="A36" t="s">
        <v>10</v>
      </c>
      <c r="B36">
        <v>52</v>
      </c>
      <c r="C36">
        <v>54</v>
      </c>
      <c r="D36">
        <f t="shared" si="0"/>
        <v>2</v>
      </c>
      <c r="E36" s="6">
        <v>10.462</v>
      </c>
      <c r="F36" s="113"/>
      <c r="G36" s="114"/>
      <c r="H36" s="16"/>
      <c r="I36" s="22"/>
      <c r="J36" s="22"/>
      <c r="K36" s="22"/>
      <c r="L36" s="120"/>
      <c r="M36" s="109"/>
    </row>
    <row r="37" spans="1:13" ht="15" customHeight="1" x14ac:dyDescent="0.45">
      <c r="A37" t="s">
        <v>10</v>
      </c>
      <c r="B37">
        <v>54</v>
      </c>
      <c r="C37">
        <v>56</v>
      </c>
      <c r="D37">
        <f t="shared" si="0"/>
        <v>2</v>
      </c>
      <c r="E37">
        <v>12.231</v>
      </c>
      <c r="F37" s="113">
        <f>SUM(D37:D39)</f>
        <v>6</v>
      </c>
      <c r="G37" s="114">
        <f>SUMPRODUCT(E37:E39,D37:D39)/SUM(D37:D39)</f>
        <v>13.077</v>
      </c>
      <c r="H37" s="98">
        <f>SUMPRODUCT(G37:G41,F37:F41)/SUM(F37:F41)</f>
        <v>12.8154</v>
      </c>
      <c r="I37" s="22"/>
      <c r="J37" s="22"/>
      <c r="K37" s="22"/>
      <c r="L37" s="107" t="s">
        <v>29</v>
      </c>
      <c r="M37" s="108">
        <v>12.8154</v>
      </c>
    </row>
    <row r="38" spans="1:13" x14ac:dyDescent="0.45">
      <c r="A38" t="s">
        <v>10</v>
      </c>
      <c r="B38">
        <v>56</v>
      </c>
      <c r="C38">
        <v>58</v>
      </c>
      <c r="D38">
        <f t="shared" si="0"/>
        <v>2</v>
      </c>
      <c r="E38">
        <v>12.923</v>
      </c>
      <c r="F38" s="113"/>
      <c r="G38" s="114"/>
      <c r="H38" s="99"/>
      <c r="I38" s="22"/>
      <c r="J38" s="22"/>
      <c r="K38" s="22"/>
      <c r="L38" s="107"/>
      <c r="M38" s="108"/>
    </row>
    <row r="39" spans="1:13" x14ac:dyDescent="0.45">
      <c r="A39" t="s">
        <v>10</v>
      </c>
      <c r="B39">
        <v>58</v>
      </c>
      <c r="C39">
        <v>60</v>
      </c>
      <c r="D39">
        <f t="shared" si="0"/>
        <v>2</v>
      </c>
      <c r="E39">
        <v>14.077</v>
      </c>
      <c r="F39" s="113"/>
      <c r="G39" s="114"/>
      <c r="H39" s="99"/>
      <c r="I39" s="22"/>
      <c r="J39" s="22"/>
      <c r="K39" s="22"/>
      <c r="L39" s="107"/>
      <c r="M39" s="108"/>
    </row>
    <row r="40" spans="1:13" ht="15" customHeight="1" x14ac:dyDescent="0.45">
      <c r="A40" t="s">
        <v>10</v>
      </c>
      <c r="B40">
        <v>60</v>
      </c>
      <c r="C40">
        <v>62</v>
      </c>
      <c r="D40">
        <f t="shared" si="0"/>
        <v>2</v>
      </c>
      <c r="E40">
        <v>11.846</v>
      </c>
      <c r="F40" s="11">
        <v>2</v>
      </c>
      <c r="G40" s="11">
        <v>11.846</v>
      </c>
      <c r="H40" s="99"/>
      <c r="I40" s="23"/>
      <c r="J40" s="22"/>
      <c r="K40" s="22"/>
      <c r="L40" s="107"/>
      <c r="M40" s="108"/>
    </row>
    <row r="41" spans="1:13" ht="15" customHeight="1" thickBot="1" x14ac:dyDescent="0.5">
      <c r="A41" t="s">
        <v>10</v>
      </c>
      <c r="B41">
        <v>62</v>
      </c>
      <c r="C41">
        <v>64</v>
      </c>
      <c r="D41">
        <f t="shared" si="0"/>
        <v>2</v>
      </c>
      <c r="E41">
        <v>13</v>
      </c>
      <c r="F41" s="11">
        <v>2</v>
      </c>
      <c r="G41" s="11">
        <v>13</v>
      </c>
      <c r="H41" s="100"/>
      <c r="I41" s="23"/>
      <c r="J41" s="22"/>
      <c r="K41" s="22"/>
      <c r="M41" s="108"/>
    </row>
    <row r="42" spans="1:13" ht="15" customHeight="1" thickBot="1" x14ac:dyDescent="0.5">
      <c r="A42" t="s">
        <v>10</v>
      </c>
      <c r="B42">
        <v>64</v>
      </c>
      <c r="C42">
        <v>66</v>
      </c>
      <c r="D42">
        <f t="shared" si="0"/>
        <v>2</v>
      </c>
      <c r="E42">
        <v>8.5380000000000003</v>
      </c>
      <c r="F42" s="11">
        <v>2</v>
      </c>
      <c r="G42" s="11">
        <v>8.5380000000000003</v>
      </c>
      <c r="H42" s="16"/>
      <c r="I42" s="23"/>
      <c r="J42" s="23"/>
      <c r="K42" s="22"/>
      <c r="L42" s="7" t="s">
        <v>83</v>
      </c>
      <c r="M42" s="20">
        <v>8.5380000000000003</v>
      </c>
    </row>
    <row r="43" spans="1:13" x14ac:dyDescent="0.45">
      <c r="A43" t="s">
        <v>10</v>
      </c>
      <c r="B43">
        <v>66</v>
      </c>
      <c r="C43">
        <v>68</v>
      </c>
      <c r="D43">
        <f t="shared" si="0"/>
        <v>2</v>
      </c>
      <c r="E43">
        <v>12.077</v>
      </c>
      <c r="F43" s="11">
        <v>2</v>
      </c>
      <c r="G43" s="11">
        <v>12.077</v>
      </c>
      <c r="H43" s="98">
        <f>SUMPRODUCT(G43:G45,F43:F45)/SUM(F43:F45)</f>
        <v>12.153666666666666</v>
      </c>
      <c r="I43" s="22"/>
      <c r="J43" s="22"/>
      <c r="K43" s="22"/>
      <c r="L43" s="96" t="s">
        <v>31</v>
      </c>
      <c r="M43" s="108">
        <v>12.153666666666666</v>
      </c>
    </row>
    <row r="44" spans="1:13" x14ac:dyDescent="0.45">
      <c r="A44" t="s">
        <v>10</v>
      </c>
      <c r="B44">
        <v>68</v>
      </c>
      <c r="C44">
        <v>70</v>
      </c>
      <c r="D44">
        <f t="shared" si="0"/>
        <v>2</v>
      </c>
      <c r="E44">
        <v>11.846</v>
      </c>
      <c r="F44" s="92">
        <v>2</v>
      </c>
      <c r="G44" s="11">
        <v>11.846</v>
      </c>
      <c r="H44" s="99"/>
      <c r="I44" s="22"/>
      <c r="J44" s="22"/>
      <c r="K44" s="16"/>
      <c r="L44" s="96"/>
      <c r="M44" s="108"/>
    </row>
    <row r="45" spans="1:13" ht="14.65" thickBot="1" x14ac:dyDescent="0.5">
      <c r="A45" t="s">
        <v>10</v>
      </c>
      <c r="B45">
        <v>70</v>
      </c>
      <c r="C45">
        <v>72</v>
      </c>
      <c r="D45">
        <f t="shared" si="0"/>
        <v>2</v>
      </c>
      <c r="E45">
        <v>12.538</v>
      </c>
      <c r="F45" s="11">
        <v>2</v>
      </c>
      <c r="G45" s="11">
        <v>12.538</v>
      </c>
      <c r="H45" s="100"/>
      <c r="I45" s="22"/>
      <c r="J45" s="22"/>
      <c r="K45" s="16"/>
      <c r="L45" s="96"/>
      <c r="M45" s="108"/>
    </row>
    <row r="46" spans="1:13" ht="15" customHeight="1" x14ac:dyDescent="0.45">
      <c r="A46" t="s">
        <v>10</v>
      </c>
      <c r="B46">
        <v>72</v>
      </c>
      <c r="C46">
        <v>74</v>
      </c>
      <c r="D46">
        <f t="shared" si="0"/>
        <v>2</v>
      </c>
      <c r="E46">
        <v>11.769</v>
      </c>
      <c r="F46" s="118">
        <f>SUM(D46:D47)</f>
        <v>4</v>
      </c>
      <c r="G46" s="114">
        <f>SUMPRODUCT(E46:E47,D46:D47)/SUM(D46:D47)</f>
        <v>11.846</v>
      </c>
      <c r="H46" s="16"/>
      <c r="I46" s="22"/>
      <c r="J46" s="22"/>
      <c r="K46" s="16"/>
      <c r="L46" s="96" t="s">
        <v>30</v>
      </c>
      <c r="M46" s="109">
        <v>11.846</v>
      </c>
    </row>
    <row r="47" spans="1:13" ht="15" customHeight="1" thickBot="1" x14ac:dyDescent="0.5">
      <c r="A47" t="s">
        <v>10</v>
      </c>
      <c r="B47">
        <v>74</v>
      </c>
      <c r="C47">
        <v>76</v>
      </c>
      <c r="D47">
        <f t="shared" si="0"/>
        <v>2</v>
      </c>
      <c r="E47">
        <v>11.923</v>
      </c>
      <c r="F47" s="118"/>
      <c r="G47" s="114"/>
      <c r="H47" s="16"/>
      <c r="I47" s="22"/>
      <c r="J47" s="22"/>
      <c r="K47" s="16"/>
      <c r="L47" s="96"/>
      <c r="M47" s="109"/>
    </row>
    <row r="48" spans="1:13" ht="15" customHeight="1" x14ac:dyDescent="0.45">
      <c r="A48" t="s">
        <v>10</v>
      </c>
      <c r="B48">
        <v>76</v>
      </c>
      <c r="C48">
        <v>78</v>
      </c>
      <c r="D48">
        <f t="shared" si="0"/>
        <v>2</v>
      </c>
      <c r="E48">
        <v>17.077000000000002</v>
      </c>
      <c r="F48" s="113">
        <f>SUM(D48:D54)</f>
        <v>14</v>
      </c>
      <c r="G48" s="114">
        <f>SUMPRODUCT(E48:E54,D48:D54)/SUM(D48:D54)</f>
        <v>15.439714285714286</v>
      </c>
      <c r="H48" s="98">
        <f>SUMPRODUCT(G48:G57,F48:F57)/SUM(F48:F57)</f>
        <v>14.523199999999999</v>
      </c>
      <c r="I48" s="22"/>
      <c r="J48" s="22"/>
      <c r="K48" s="16"/>
      <c r="L48" s="96" t="s">
        <v>32</v>
      </c>
      <c r="M48" s="108">
        <v>14.523199999999999</v>
      </c>
    </row>
    <row r="49" spans="1:13" x14ac:dyDescent="0.45">
      <c r="A49" t="s">
        <v>10</v>
      </c>
      <c r="B49">
        <v>78</v>
      </c>
      <c r="C49">
        <v>80</v>
      </c>
      <c r="D49">
        <f t="shared" si="0"/>
        <v>2</v>
      </c>
      <c r="E49">
        <v>18.692</v>
      </c>
      <c r="F49" s="113"/>
      <c r="G49" s="114"/>
      <c r="H49" s="99"/>
      <c r="I49" s="22"/>
      <c r="J49" s="22"/>
      <c r="K49" s="16"/>
      <c r="L49" s="96"/>
      <c r="M49" s="108"/>
    </row>
    <row r="50" spans="1:13" x14ac:dyDescent="0.45">
      <c r="A50" t="s">
        <v>10</v>
      </c>
      <c r="B50">
        <v>80</v>
      </c>
      <c r="C50">
        <v>82</v>
      </c>
      <c r="D50">
        <f t="shared" si="0"/>
        <v>2</v>
      </c>
      <c r="E50">
        <v>15.462</v>
      </c>
      <c r="F50" s="113"/>
      <c r="G50" s="114"/>
      <c r="H50" s="99"/>
      <c r="I50" s="22"/>
      <c r="J50" s="22"/>
      <c r="K50" s="16"/>
      <c r="L50" s="96"/>
      <c r="M50" s="108"/>
    </row>
    <row r="51" spans="1:13" x14ac:dyDescent="0.45">
      <c r="A51" t="s">
        <v>10</v>
      </c>
      <c r="B51">
        <v>82</v>
      </c>
      <c r="C51">
        <v>84</v>
      </c>
      <c r="D51">
        <f t="shared" si="0"/>
        <v>2</v>
      </c>
      <c r="E51">
        <v>15.077</v>
      </c>
      <c r="F51" s="113"/>
      <c r="G51" s="114"/>
      <c r="H51" s="99"/>
      <c r="I51" s="22"/>
      <c r="J51" s="22"/>
      <c r="K51" s="16"/>
      <c r="L51" s="96"/>
      <c r="M51" s="108"/>
    </row>
    <row r="52" spans="1:13" x14ac:dyDescent="0.45">
      <c r="A52" t="s">
        <v>10</v>
      </c>
      <c r="B52">
        <v>84</v>
      </c>
      <c r="C52">
        <v>86</v>
      </c>
      <c r="D52">
        <f t="shared" si="0"/>
        <v>2</v>
      </c>
      <c r="E52">
        <v>15.385</v>
      </c>
      <c r="F52" s="113"/>
      <c r="G52" s="114"/>
      <c r="H52" s="99"/>
      <c r="I52" s="22"/>
      <c r="J52" s="22"/>
      <c r="K52" s="16"/>
      <c r="L52" s="96"/>
      <c r="M52" s="108"/>
    </row>
    <row r="53" spans="1:13" x14ac:dyDescent="0.45">
      <c r="A53" t="s">
        <v>10</v>
      </c>
      <c r="B53">
        <v>86</v>
      </c>
      <c r="C53">
        <v>88</v>
      </c>
      <c r="D53">
        <f t="shared" si="0"/>
        <v>2</v>
      </c>
      <c r="E53">
        <v>13.231</v>
      </c>
      <c r="F53" s="113"/>
      <c r="G53" s="114"/>
      <c r="H53" s="99"/>
      <c r="I53" s="22"/>
      <c r="J53" s="22"/>
      <c r="K53" s="16"/>
      <c r="L53" s="96"/>
      <c r="M53" s="108"/>
    </row>
    <row r="54" spans="1:13" x14ac:dyDescent="0.45">
      <c r="A54" t="s">
        <v>10</v>
      </c>
      <c r="B54">
        <v>88</v>
      </c>
      <c r="C54">
        <v>90</v>
      </c>
      <c r="D54">
        <f t="shared" si="0"/>
        <v>2</v>
      </c>
      <c r="E54">
        <v>13.154</v>
      </c>
      <c r="F54" s="113"/>
      <c r="G54" s="114"/>
      <c r="H54" s="99"/>
      <c r="I54" s="22"/>
      <c r="J54" s="22"/>
      <c r="K54" s="16"/>
      <c r="L54" s="96"/>
      <c r="M54" s="108"/>
    </row>
    <row r="55" spans="1:13" x14ac:dyDescent="0.45">
      <c r="A55" t="s">
        <v>10</v>
      </c>
      <c r="B55">
        <v>90</v>
      </c>
      <c r="C55">
        <v>92</v>
      </c>
      <c r="D55">
        <f t="shared" si="0"/>
        <v>2</v>
      </c>
      <c r="E55">
        <v>10.462</v>
      </c>
      <c r="F55" s="92">
        <v>2</v>
      </c>
      <c r="G55" s="16">
        <v>10.462</v>
      </c>
      <c r="H55" s="99"/>
      <c r="I55" s="23"/>
      <c r="J55" s="22"/>
      <c r="K55" s="16"/>
      <c r="L55" s="96"/>
      <c r="M55" s="108"/>
    </row>
    <row r="56" spans="1:13" x14ac:dyDescent="0.45">
      <c r="A56" t="s">
        <v>10</v>
      </c>
      <c r="B56">
        <v>92</v>
      </c>
      <c r="C56">
        <v>94</v>
      </c>
      <c r="D56">
        <f t="shared" si="0"/>
        <v>2</v>
      </c>
      <c r="E56">
        <v>13.538</v>
      </c>
      <c r="F56" s="113">
        <f>SUM(D56:D57)</f>
        <v>4</v>
      </c>
      <c r="G56" s="114">
        <f>SUMPRODUCT(E56:E57,D56:D57)/SUM(D56:D57)</f>
        <v>13.346</v>
      </c>
      <c r="H56" s="99"/>
      <c r="I56" s="23"/>
      <c r="J56" s="22"/>
      <c r="K56" s="16"/>
      <c r="L56" s="96"/>
      <c r="M56" s="108"/>
    </row>
    <row r="57" spans="1:13" ht="14.65" thickBot="1" x14ac:dyDescent="0.5">
      <c r="A57" t="s">
        <v>10</v>
      </c>
      <c r="B57">
        <v>94</v>
      </c>
      <c r="C57">
        <v>96</v>
      </c>
      <c r="D57">
        <f t="shared" si="0"/>
        <v>2</v>
      </c>
      <c r="E57">
        <v>13.154</v>
      </c>
      <c r="F57" s="113"/>
      <c r="G57" s="114"/>
      <c r="H57" s="100"/>
      <c r="I57" s="23"/>
      <c r="J57" s="22"/>
      <c r="K57" s="16"/>
      <c r="L57" s="96"/>
      <c r="M57" s="108"/>
    </row>
    <row r="58" spans="1:13" x14ac:dyDescent="0.45">
      <c r="A58" t="s">
        <v>10</v>
      </c>
      <c r="B58">
        <v>96</v>
      </c>
      <c r="C58">
        <v>97.9</v>
      </c>
      <c r="D58">
        <f t="shared" si="0"/>
        <v>1.9000000000000057</v>
      </c>
      <c r="E58">
        <v>10.538</v>
      </c>
      <c r="F58" s="113">
        <f>SUM(D58:D67)</f>
        <v>23.200000000000003</v>
      </c>
      <c r="G58" s="114">
        <f>SUMPRODUCT(E58:E67,D58:D67)/SUM(D58:D67)</f>
        <v>0.92331896551724379</v>
      </c>
      <c r="H58" s="16"/>
      <c r="I58" s="16"/>
      <c r="J58" s="16"/>
      <c r="K58" s="16"/>
      <c r="L58" s="21"/>
      <c r="M58" s="109">
        <v>0.92331896551724379</v>
      </c>
    </row>
    <row r="59" spans="1:13" x14ac:dyDescent="0.45">
      <c r="A59" t="s">
        <v>10</v>
      </c>
      <c r="B59">
        <v>97.9</v>
      </c>
      <c r="C59">
        <v>100</v>
      </c>
      <c r="D59">
        <f t="shared" si="0"/>
        <v>2.0999999999999943</v>
      </c>
      <c r="E59">
        <v>0.16200000000000001</v>
      </c>
      <c r="F59" s="113"/>
      <c r="G59" s="114"/>
      <c r="H59" s="16"/>
      <c r="I59" s="16"/>
      <c r="J59" s="16"/>
      <c r="K59" s="16"/>
      <c r="L59" s="21"/>
      <c r="M59" s="109"/>
    </row>
    <row r="60" spans="1:13" x14ac:dyDescent="0.45">
      <c r="A60" t="s">
        <v>10</v>
      </c>
      <c r="B60">
        <v>100</v>
      </c>
      <c r="C60">
        <v>102</v>
      </c>
      <c r="D60">
        <f t="shared" si="0"/>
        <v>2</v>
      </c>
      <c r="E60">
        <v>0.108</v>
      </c>
      <c r="F60" s="113"/>
      <c r="G60" s="114"/>
      <c r="H60" s="16"/>
      <c r="I60" s="16"/>
      <c r="J60" s="16"/>
      <c r="K60" s="16"/>
      <c r="L60" s="21"/>
      <c r="M60" s="109"/>
    </row>
    <row r="61" spans="1:13" x14ac:dyDescent="0.45">
      <c r="A61" t="s">
        <v>10</v>
      </c>
      <c r="B61">
        <v>102</v>
      </c>
      <c r="C61">
        <v>104.1</v>
      </c>
      <c r="D61">
        <f t="shared" si="0"/>
        <v>2.0999999999999943</v>
      </c>
      <c r="E61">
        <v>0.123</v>
      </c>
      <c r="F61" s="113"/>
      <c r="G61" s="114"/>
      <c r="H61" s="16"/>
      <c r="I61" s="16"/>
      <c r="J61" s="16"/>
      <c r="K61" s="16"/>
      <c r="L61" s="21"/>
      <c r="M61" s="109"/>
    </row>
    <row r="62" spans="1:13" x14ac:dyDescent="0.45">
      <c r="A62" t="s">
        <v>10</v>
      </c>
      <c r="B62">
        <v>104.1</v>
      </c>
      <c r="C62">
        <v>106</v>
      </c>
      <c r="D62">
        <f t="shared" si="0"/>
        <v>1.9000000000000057</v>
      </c>
      <c r="E62">
        <v>0.13100000000000001</v>
      </c>
      <c r="F62" s="113"/>
      <c r="G62" s="114"/>
      <c r="H62" s="16"/>
      <c r="I62" s="16"/>
      <c r="J62" s="16"/>
      <c r="K62" s="16"/>
      <c r="L62" s="21"/>
      <c r="M62" s="109"/>
    </row>
    <row r="63" spans="1:13" x14ac:dyDescent="0.45">
      <c r="A63" t="s">
        <v>10</v>
      </c>
      <c r="B63">
        <v>106</v>
      </c>
      <c r="C63">
        <v>107.8</v>
      </c>
      <c r="D63">
        <f t="shared" si="0"/>
        <v>1.7999999999999972</v>
      </c>
      <c r="E63">
        <v>3.7999999999999999E-2</v>
      </c>
      <c r="F63" s="113"/>
      <c r="G63" s="114"/>
      <c r="H63" s="16"/>
      <c r="I63" s="16"/>
      <c r="J63" s="16"/>
      <c r="K63" s="16"/>
      <c r="L63" s="21"/>
      <c r="M63" s="109"/>
    </row>
    <row r="64" spans="1:13" x14ac:dyDescent="0.45">
      <c r="A64" t="s">
        <v>10</v>
      </c>
      <c r="B64">
        <v>107.8</v>
      </c>
      <c r="C64">
        <v>109.7</v>
      </c>
      <c r="D64">
        <f t="shared" si="0"/>
        <v>1.9000000000000057</v>
      </c>
      <c r="E64">
        <v>6.9000000000000006E-2</v>
      </c>
      <c r="F64" s="113"/>
      <c r="G64" s="114"/>
      <c r="H64" s="16"/>
      <c r="I64" s="16"/>
      <c r="J64" s="16"/>
      <c r="K64" s="16"/>
      <c r="L64" s="21"/>
      <c r="M64" s="109"/>
    </row>
    <row r="65" spans="1:13" x14ac:dyDescent="0.45">
      <c r="A65" t="s">
        <v>10</v>
      </c>
      <c r="B65">
        <v>109.7</v>
      </c>
      <c r="C65">
        <v>110.6</v>
      </c>
      <c r="D65">
        <f t="shared" si="0"/>
        <v>0.89999999999999147</v>
      </c>
      <c r="E65">
        <v>3.1E-2</v>
      </c>
      <c r="F65" s="113"/>
      <c r="G65" s="114"/>
      <c r="H65" s="16"/>
      <c r="I65" s="16"/>
      <c r="J65" s="16"/>
      <c r="K65" s="16"/>
      <c r="L65" s="21"/>
      <c r="M65" s="109"/>
    </row>
    <row r="66" spans="1:13" x14ac:dyDescent="0.45">
      <c r="A66" t="s">
        <v>10</v>
      </c>
      <c r="B66">
        <v>110.6</v>
      </c>
      <c r="C66">
        <v>112.6</v>
      </c>
      <c r="D66">
        <f t="shared" si="0"/>
        <v>2</v>
      </c>
      <c r="E66">
        <v>5.3999999999999999E-2</v>
      </c>
      <c r="F66" s="113"/>
      <c r="G66" s="114"/>
      <c r="H66" s="16"/>
      <c r="I66" s="16"/>
      <c r="J66" s="16"/>
      <c r="K66" s="16"/>
      <c r="L66" s="21"/>
      <c r="M66" s="109"/>
    </row>
    <row r="67" spans="1:13" x14ac:dyDescent="0.45">
      <c r="A67" t="s">
        <v>10</v>
      </c>
      <c r="B67">
        <v>112.6</v>
      </c>
      <c r="C67">
        <v>119.2</v>
      </c>
      <c r="D67">
        <f t="shared" ref="D67" si="1">C67-B67</f>
        <v>6.6000000000000085</v>
      </c>
      <c r="E67">
        <v>0</v>
      </c>
      <c r="F67" s="113"/>
      <c r="G67" s="114"/>
      <c r="H67" s="16"/>
      <c r="I67" s="16"/>
      <c r="J67" s="16"/>
      <c r="K67" s="16"/>
      <c r="L67" s="21"/>
      <c r="M67" s="109"/>
    </row>
    <row r="68" spans="1:13" x14ac:dyDescent="0.45">
      <c r="H68" s="16"/>
      <c r="I68" s="16"/>
      <c r="J68" s="16"/>
      <c r="K68" s="16"/>
    </row>
    <row r="69" spans="1:13" x14ac:dyDescent="0.45">
      <c r="H69" s="16"/>
      <c r="I69" s="16"/>
      <c r="J69" s="16"/>
      <c r="K69" s="16"/>
    </row>
    <row r="70" spans="1:13" x14ac:dyDescent="0.45">
      <c r="H70" s="16"/>
      <c r="I70" s="16"/>
      <c r="J70" s="16"/>
      <c r="K70" s="16"/>
    </row>
    <row r="71" spans="1:13" x14ac:dyDescent="0.45">
      <c r="H71" s="16"/>
      <c r="I71" s="16"/>
      <c r="J71" s="16"/>
      <c r="K71" s="16"/>
    </row>
    <row r="72" spans="1:13" x14ac:dyDescent="0.45">
      <c r="H72" s="16"/>
      <c r="I72" s="16"/>
      <c r="J72" s="16"/>
      <c r="K72" s="16"/>
    </row>
    <row r="73" spans="1:13" x14ac:dyDescent="0.45">
      <c r="H73" s="16"/>
      <c r="I73" s="16"/>
      <c r="J73" s="16"/>
      <c r="K73" s="16"/>
    </row>
    <row r="74" spans="1:13" x14ac:dyDescent="0.45">
      <c r="H74" s="16"/>
      <c r="I74" s="16"/>
      <c r="J74" s="16"/>
      <c r="K74" s="16"/>
    </row>
    <row r="75" spans="1:13" x14ac:dyDescent="0.45">
      <c r="H75" s="16"/>
      <c r="I75" s="16"/>
      <c r="J75" s="16"/>
      <c r="K75" s="16"/>
    </row>
    <row r="76" spans="1:13" x14ac:dyDescent="0.45">
      <c r="H76" s="16"/>
      <c r="I76" s="16"/>
      <c r="J76" s="16"/>
      <c r="K76" s="16"/>
    </row>
    <row r="77" spans="1:13" x14ac:dyDescent="0.45">
      <c r="H77" s="16"/>
      <c r="I77" s="16"/>
      <c r="J77" s="16"/>
      <c r="K77" s="16"/>
    </row>
    <row r="78" spans="1:13" x14ac:dyDescent="0.45">
      <c r="H78" s="16"/>
      <c r="I78" s="16"/>
      <c r="J78" s="16"/>
      <c r="K78" s="16"/>
    </row>
    <row r="79" spans="1:13" x14ac:dyDescent="0.45">
      <c r="H79" s="16"/>
      <c r="I79" s="16"/>
      <c r="J79" s="16"/>
      <c r="K79" s="16"/>
    </row>
    <row r="80" spans="1:13" x14ac:dyDescent="0.45">
      <c r="H80" s="16"/>
      <c r="I80" s="16"/>
      <c r="J80" s="16"/>
      <c r="K80" s="16"/>
    </row>
    <row r="81" spans="8:11" x14ac:dyDescent="0.45">
      <c r="H81" s="16"/>
      <c r="I81" s="16"/>
      <c r="J81" s="16"/>
      <c r="K81" s="16"/>
    </row>
    <row r="82" spans="8:11" x14ac:dyDescent="0.45">
      <c r="H82" s="16"/>
      <c r="I82" s="16"/>
      <c r="J82" s="16"/>
      <c r="K82" s="16"/>
    </row>
    <row r="83" spans="8:11" x14ac:dyDescent="0.45">
      <c r="H83" s="16"/>
      <c r="I83" s="16"/>
      <c r="J83" s="16"/>
      <c r="K83" s="16"/>
    </row>
    <row r="84" spans="8:11" x14ac:dyDescent="0.45">
      <c r="H84" s="16"/>
      <c r="I84" s="16"/>
      <c r="J84" s="16"/>
      <c r="K84" s="16"/>
    </row>
    <row r="85" spans="8:11" x14ac:dyDescent="0.45">
      <c r="H85" s="16"/>
      <c r="I85" s="16"/>
      <c r="J85" s="16"/>
      <c r="K85" s="16"/>
    </row>
    <row r="86" spans="8:11" x14ac:dyDescent="0.45">
      <c r="H86" s="16"/>
      <c r="I86" s="16"/>
      <c r="J86" s="16"/>
      <c r="K86" s="16"/>
    </row>
  </sheetData>
  <mergeCells count="38">
    <mergeCell ref="M58:M67"/>
    <mergeCell ref="H1:K1"/>
    <mergeCell ref="M2:M36"/>
    <mergeCell ref="M37:M41"/>
    <mergeCell ref="M43:M45"/>
    <mergeCell ref="M46:M47"/>
    <mergeCell ref="M48:M57"/>
    <mergeCell ref="F58:F67"/>
    <mergeCell ref="G58:G67"/>
    <mergeCell ref="L3:L7"/>
    <mergeCell ref="L34:L36"/>
    <mergeCell ref="H37:H41"/>
    <mergeCell ref="L43:L45"/>
    <mergeCell ref="L46:L47"/>
    <mergeCell ref="H48:H57"/>
    <mergeCell ref="L48:L57"/>
    <mergeCell ref="F46:F47"/>
    <mergeCell ref="G46:G47"/>
    <mergeCell ref="F48:F54"/>
    <mergeCell ref="G48:G54"/>
    <mergeCell ref="F56:F57"/>
    <mergeCell ref="G56:G57"/>
    <mergeCell ref="F29:F31"/>
    <mergeCell ref="F37:F39"/>
    <mergeCell ref="G37:G39"/>
    <mergeCell ref="H43:H45"/>
    <mergeCell ref="L37:L40"/>
    <mergeCell ref="F4:F6"/>
    <mergeCell ref="G4:G6"/>
    <mergeCell ref="F8:F28"/>
    <mergeCell ref="G8:G28"/>
    <mergeCell ref="L8:L28"/>
    <mergeCell ref="G29:G31"/>
    <mergeCell ref="L29:L33"/>
    <mergeCell ref="F32:F33"/>
    <mergeCell ref="G32:G33"/>
    <mergeCell ref="F35:F36"/>
    <mergeCell ref="G35:G36"/>
  </mergeCells>
  <conditionalFormatting sqref="E2:E66 E68:E1048576 M42 M46 M68:M1048576">
    <cfRule type="cellIs" dxfId="38" priority="7" operator="greaterThan">
      <formula>11.999999</formula>
    </cfRule>
  </conditionalFormatting>
  <conditionalFormatting sqref="E67">
    <cfRule type="cellIs" dxfId="37" priority="4" operator="greaterThan">
      <formula>11.999999</formula>
    </cfRule>
  </conditionalFormatting>
  <conditionalFormatting sqref="F2:F3 F7 F55 F40:F45">
    <cfRule type="cellIs" dxfId="36" priority="3" operator="greaterThan">
      <formula>11.999999</formula>
    </cfRule>
  </conditionalFormatting>
  <conditionalFormatting sqref="G2:G67">
    <cfRule type="cellIs" dxfId="35" priority="1" operator="lessThan">
      <formula>12</formula>
    </cfRule>
    <cfRule type="cellIs" dxfId="34" priority="2" operator="greaterThanOrEqual">
      <formula>12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3E721A-DD71-4332-8766-1A9CB42B9F0F}">
  <dimension ref="A1:O86"/>
  <sheetViews>
    <sheetView zoomScale="90" zoomScaleNormal="90" workbookViewId="0">
      <pane ySplit="1" topLeftCell="A26" activePane="bottomLeft" state="frozen"/>
      <selection pane="bottomLeft" activeCell="H18" sqref="H18"/>
    </sheetView>
  </sheetViews>
  <sheetFormatPr defaultRowHeight="14.25" x14ac:dyDescent="0.45"/>
  <cols>
    <col min="5" max="5" width="7" bestFit="1" customWidth="1"/>
    <col min="6" max="6" width="25.73046875" style="11" customWidth="1"/>
    <col min="7" max="7" width="30.86328125" style="11" customWidth="1"/>
    <col min="8" max="11" width="12.86328125" style="11" customWidth="1"/>
    <col min="12" max="12" width="58.59765625" style="10" customWidth="1"/>
    <col min="13" max="13" width="16.73046875" style="27" customWidth="1"/>
    <col min="15" max="15" width="33.86328125" bestFit="1" customWidth="1"/>
  </cols>
  <sheetData>
    <row r="1" spans="1:15" s="8" customFormat="1" ht="45" customHeight="1" x14ac:dyDescent="0.45">
      <c r="A1" s="8" t="s">
        <v>0</v>
      </c>
      <c r="B1" s="8" t="s">
        <v>1</v>
      </c>
      <c r="C1" s="8" t="s">
        <v>2</v>
      </c>
      <c r="D1" s="8" t="s">
        <v>9</v>
      </c>
      <c r="E1" s="8" t="s">
        <v>3</v>
      </c>
      <c r="F1" s="10" t="s">
        <v>15</v>
      </c>
      <c r="G1" s="10" t="s">
        <v>16</v>
      </c>
      <c r="H1" s="113" t="s">
        <v>82</v>
      </c>
      <c r="I1" s="113"/>
      <c r="J1" s="113"/>
      <c r="K1" s="113"/>
      <c r="L1" s="10" t="s">
        <v>17</v>
      </c>
      <c r="M1" s="25" t="s">
        <v>11</v>
      </c>
    </row>
    <row r="2" spans="1:15" ht="15" customHeight="1" x14ac:dyDescent="0.45">
      <c r="A2" t="s">
        <v>10</v>
      </c>
      <c r="B2">
        <v>0</v>
      </c>
      <c r="C2">
        <v>2</v>
      </c>
      <c r="D2">
        <f>C2-B2</f>
        <v>2</v>
      </c>
      <c r="E2">
        <v>8.3849999999999998</v>
      </c>
      <c r="F2" s="11">
        <v>2</v>
      </c>
      <c r="G2" s="16">
        <f>SUMPRODUCT(E2,D2)/F2</f>
        <v>8.3849999999999998</v>
      </c>
      <c r="H2" s="16"/>
      <c r="I2" s="16"/>
      <c r="J2" s="16"/>
      <c r="K2" s="16"/>
      <c r="L2" s="17"/>
      <c r="M2" s="109">
        <v>5.5292500000000011</v>
      </c>
      <c r="O2" s="26" t="s">
        <v>4</v>
      </c>
    </row>
    <row r="3" spans="1:15" x14ac:dyDescent="0.45">
      <c r="A3" t="s">
        <v>10</v>
      </c>
      <c r="B3">
        <v>2</v>
      </c>
      <c r="C3">
        <v>4</v>
      </c>
      <c r="D3">
        <f t="shared" ref="D3:D66" si="0">C3-B3</f>
        <v>2</v>
      </c>
      <c r="E3">
        <v>13.385</v>
      </c>
      <c r="F3" s="11">
        <v>2</v>
      </c>
      <c r="G3" s="16">
        <v>13.385</v>
      </c>
      <c r="H3" s="22"/>
      <c r="I3" s="16"/>
      <c r="J3" s="16"/>
      <c r="K3" s="16"/>
      <c r="L3" s="107" t="s">
        <v>38</v>
      </c>
      <c r="M3" s="109"/>
      <c r="O3" s="2" t="s">
        <v>5</v>
      </c>
    </row>
    <row r="4" spans="1:15" x14ac:dyDescent="0.45">
      <c r="A4" t="s">
        <v>10</v>
      </c>
      <c r="B4">
        <v>4</v>
      </c>
      <c r="C4">
        <v>6</v>
      </c>
      <c r="D4">
        <f t="shared" si="0"/>
        <v>2</v>
      </c>
      <c r="E4">
        <v>8.6150000000000002</v>
      </c>
      <c r="F4" s="113">
        <f>SUM(D4:D6)</f>
        <v>6</v>
      </c>
      <c r="G4" s="114">
        <f>SUMPRODUCT(E4:E6,D4:D6)/F4</f>
        <v>10.077</v>
      </c>
      <c r="H4" s="22"/>
      <c r="I4" s="16"/>
      <c r="J4" s="16"/>
      <c r="K4" s="16"/>
      <c r="L4" s="107"/>
      <c r="M4" s="109"/>
    </row>
    <row r="5" spans="1:15" x14ac:dyDescent="0.45">
      <c r="A5" t="s">
        <v>10</v>
      </c>
      <c r="B5">
        <v>6</v>
      </c>
      <c r="C5">
        <v>8</v>
      </c>
      <c r="D5">
        <f t="shared" si="0"/>
        <v>2</v>
      </c>
      <c r="E5">
        <v>10.385</v>
      </c>
      <c r="F5" s="113"/>
      <c r="G5" s="114"/>
      <c r="H5" s="22"/>
      <c r="I5" s="16"/>
      <c r="J5" s="16"/>
      <c r="K5" s="16"/>
      <c r="L5" s="107"/>
      <c r="M5" s="109"/>
    </row>
    <row r="6" spans="1:15" x14ac:dyDescent="0.45">
      <c r="A6" t="s">
        <v>10</v>
      </c>
      <c r="B6">
        <v>8</v>
      </c>
      <c r="C6">
        <v>10</v>
      </c>
      <c r="D6">
        <f t="shared" si="0"/>
        <v>2</v>
      </c>
      <c r="E6">
        <v>11.231</v>
      </c>
      <c r="F6" s="113"/>
      <c r="G6" s="114"/>
      <c r="H6" s="22"/>
      <c r="I6" s="16"/>
      <c r="J6" s="16"/>
      <c r="K6" s="16"/>
      <c r="L6" s="107"/>
      <c r="M6" s="109"/>
    </row>
    <row r="7" spans="1:15" x14ac:dyDescent="0.45">
      <c r="A7" t="s">
        <v>10</v>
      </c>
      <c r="B7">
        <v>10</v>
      </c>
      <c r="C7">
        <v>12</v>
      </c>
      <c r="D7">
        <f t="shared" si="0"/>
        <v>2</v>
      </c>
      <c r="E7">
        <v>16.922999999999998</v>
      </c>
      <c r="F7" s="11">
        <v>2</v>
      </c>
      <c r="G7" s="16">
        <v>16.922999999999998</v>
      </c>
      <c r="H7" s="22"/>
      <c r="I7" s="16"/>
      <c r="J7" s="16"/>
      <c r="K7" s="16"/>
      <c r="L7" s="107"/>
      <c r="M7" s="109"/>
    </row>
    <row r="8" spans="1:15" x14ac:dyDescent="0.45">
      <c r="A8" t="s">
        <v>10</v>
      </c>
      <c r="B8">
        <v>12</v>
      </c>
      <c r="C8">
        <v>14.1</v>
      </c>
      <c r="D8">
        <f t="shared" si="0"/>
        <v>2.0999999999999996</v>
      </c>
      <c r="E8">
        <v>11.692</v>
      </c>
      <c r="F8" s="113">
        <f>SUM(D8:D28)</f>
        <v>30.799999999999997</v>
      </c>
      <c r="G8" s="114">
        <f>SUMPRODUCT(E8:E28,D8:D28)/SUM(D8:D28)</f>
        <v>1.1551883116883119</v>
      </c>
      <c r="H8" s="16"/>
      <c r="I8" s="16"/>
      <c r="J8" s="16"/>
      <c r="K8" s="16"/>
      <c r="L8" s="21"/>
      <c r="M8" s="109"/>
    </row>
    <row r="9" spans="1:15" x14ac:dyDescent="0.45">
      <c r="A9" t="s">
        <v>10</v>
      </c>
      <c r="B9">
        <v>14.1</v>
      </c>
      <c r="C9">
        <v>15</v>
      </c>
      <c r="D9">
        <f t="shared" si="0"/>
        <v>0.90000000000000036</v>
      </c>
      <c r="E9">
        <v>8.6920000000000002</v>
      </c>
      <c r="F9" s="113"/>
      <c r="G9" s="114"/>
      <c r="H9" s="16"/>
      <c r="I9" s="16"/>
      <c r="J9" s="16"/>
      <c r="K9" s="16"/>
      <c r="L9" s="21"/>
      <c r="M9" s="109"/>
    </row>
    <row r="10" spans="1:15" x14ac:dyDescent="0.45">
      <c r="A10" t="s">
        <v>10</v>
      </c>
      <c r="B10">
        <v>15</v>
      </c>
      <c r="C10">
        <v>16.2</v>
      </c>
      <c r="D10">
        <f t="shared" si="0"/>
        <v>1.1999999999999993</v>
      </c>
      <c r="E10">
        <v>0.23100000000000001</v>
      </c>
      <c r="F10" s="113"/>
      <c r="G10" s="114"/>
      <c r="H10" s="16"/>
      <c r="I10" s="16"/>
      <c r="J10" s="16"/>
      <c r="K10" s="16"/>
      <c r="L10" s="21"/>
      <c r="M10" s="109"/>
    </row>
    <row r="11" spans="1:15" x14ac:dyDescent="0.45">
      <c r="A11" t="s">
        <v>10</v>
      </c>
      <c r="B11">
        <v>16.2</v>
      </c>
      <c r="C11">
        <v>16.399999999999999</v>
      </c>
      <c r="D11">
        <f t="shared" si="0"/>
        <v>0.19999999999999929</v>
      </c>
      <c r="E11">
        <v>5.4619999999999997</v>
      </c>
      <c r="F11" s="113"/>
      <c r="G11" s="114"/>
      <c r="H11" s="16"/>
      <c r="I11" s="16"/>
      <c r="J11" s="16"/>
      <c r="K11" s="16"/>
      <c r="L11" s="21"/>
      <c r="M11" s="109"/>
    </row>
    <row r="12" spans="1:15" x14ac:dyDescent="0.45">
      <c r="A12" t="s">
        <v>10</v>
      </c>
      <c r="B12">
        <v>16.399999999999999</v>
      </c>
      <c r="C12">
        <v>16.899999999999999</v>
      </c>
      <c r="D12">
        <f t="shared" si="0"/>
        <v>0.5</v>
      </c>
      <c r="E12">
        <v>0.13100000000000001</v>
      </c>
      <c r="F12" s="113"/>
      <c r="G12" s="114"/>
      <c r="H12" s="16"/>
      <c r="I12" s="16"/>
      <c r="J12" s="16"/>
      <c r="K12" s="16"/>
      <c r="L12" s="21"/>
      <c r="M12" s="109"/>
    </row>
    <row r="13" spans="1:15" x14ac:dyDescent="0.45">
      <c r="A13" t="s">
        <v>10</v>
      </c>
      <c r="B13">
        <v>16.899999999999999</v>
      </c>
      <c r="C13">
        <v>18.3</v>
      </c>
      <c r="D13">
        <f t="shared" si="0"/>
        <v>1.4000000000000021</v>
      </c>
      <c r="E13">
        <v>0.108</v>
      </c>
      <c r="F13" s="113"/>
      <c r="G13" s="114"/>
      <c r="H13" s="16"/>
      <c r="I13" s="16"/>
      <c r="J13" s="16"/>
      <c r="K13" s="16"/>
      <c r="L13" s="21"/>
      <c r="M13" s="109"/>
    </row>
    <row r="14" spans="1:15" x14ac:dyDescent="0.45">
      <c r="A14" t="s">
        <v>10</v>
      </c>
      <c r="B14">
        <v>18.3</v>
      </c>
      <c r="C14">
        <v>19</v>
      </c>
      <c r="D14">
        <f t="shared" si="0"/>
        <v>0.69999999999999929</v>
      </c>
      <c r="E14">
        <v>0.2</v>
      </c>
      <c r="F14" s="113"/>
      <c r="G14" s="114"/>
      <c r="H14" s="16"/>
      <c r="I14" s="16"/>
      <c r="J14" s="16"/>
      <c r="K14" s="16"/>
      <c r="L14" s="21"/>
      <c r="M14" s="109"/>
    </row>
    <row r="15" spans="1:15" x14ac:dyDescent="0.45">
      <c r="A15" t="s">
        <v>10</v>
      </c>
      <c r="B15">
        <v>19</v>
      </c>
      <c r="C15">
        <v>21</v>
      </c>
      <c r="D15">
        <f t="shared" si="0"/>
        <v>2</v>
      </c>
      <c r="E15">
        <v>5.3999999999999999E-2</v>
      </c>
      <c r="F15" s="113"/>
      <c r="G15" s="114"/>
      <c r="H15" s="16"/>
      <c r="I15" s="16"/>
      <c r="J15" s="16"/>
      <c r="K15" s="16"/>
      <c r="L15" s="21"/>
      <c r="M15" s="109"/>
    </row>
    <row r="16" spans="1:15" x14ac:dyDescent="0.45">
      <c r="A16" t="s">
        <v>10</v>
      </c>
      <c r="B16">
        <v>21</v>
      </c>
      <c r="C16">
        <v>22.5</v>
      </c>
      <c r="D16">
        <f t="shared" si="0"/>
        <v>1.5</v>
      </c>
      <c r="E16">
        <v>3.1E-2</v>
      </c>
      <c r="F16" s="113"/>
      <c r="G16" s="114"/>
      <c r="H16" s="16"/>
      <c r="I16" s="16"/>
      <c r="J16" s="16"/>
      <c r="K16" s="16"/>
      <c r="L16" s="21"/>
      <c r="M16" s="109"/>
    </row>
    <row r="17" spans="1:13" x14ac:dyDescent="0.45">
      <c r="A17" t="s">
        <v>10</v>
      </c>
      <c r="B17">
        <v>22.5</v>
      </c>
      <c r="C17">
        <v>24.3</v>
      </c>
      <c r="D17">
        <f t="shared" si="0"/>
        <v>1.8000000000000007</v>
      </c>
      <c r="E17">
        <v>2.3E-2</v>
      </c>
      <c r="F17" s="113"/>
      <c r="G17" s="114"/>
      <c r="H17" s="16"/>
      <c r="I17" s="16"/>
      <c r="J17" s="16"/>
      <c r="K17" s="16"/>
      <c r="L17" s="21"/>
      <c r="M17" s="109"/>
    </row>
    <row r="18" spans="1:13" x14ac:dyDescent="0.45">
      <c r="A18" t="s">
        <v>10</v>
      </c>
      <c r="B18">
        <v>24.3</v>
      </c>
      <c r="C18">
        <v>25.7</v>
      </c>
      <c r="D18">
        <f t="shared" si="0"/>
        <v>1.3999999999999986</v>
      </c>
      <c r="E18">
        <v>8.5000000000000006E-2</v>
      </c>
      <c r="F18" s="113"/>
      <c r="G18" s="114"/>
      <c r="H18" s="16"/>
      <c r="I18" s="16"/>
      <c r="J18" s="16"/>
      <c r="K18" s="16"/>
      <c r="L18" s="21"/>
      <c r="M18" s="109"/>
    </row>
    <row r="19" spans="1:13" x14ac:dyDescent="0.45">
      <c r="A19" t="s">
        <v>10</v>
      </c>
      <c r="B19">
        <v>25.7</v>
      </c>
      <c r="C19">
        <v>26.9</v>
      </c>
      <c r="D19">
        <f t="shared" si="0"/>
        <v>1.1999999999999993</v>
      </c>
      <c r="E19">
        <v>0.16900000000000001</v>
      </c>
      <c r="F19" s="113"/>
      <c r="G19" s="114"/>
      <c r="H19" s="16"/>
      <c r="I19" s="16"/>
      <c r="J19" s="16"/>
      <c r="K19" s="16"/>
      <c r="L19" s="21"/>
      <c r="M19" s="109"/>
    </row>
    <row r="20" spans="1:13" x14ac:dyDescent="0.45">
      <c r="A20" t="s">
        <v>10</v>
      </c>
      <c r="B20">
        <v>26.9</v>
      </c>
      <c r="C20">
        <v>28</v>
      </c>
      <c r="D20">
        <f t="shared" si="0"/>
        <v>1.1000000000000014</v>
      </c>
      <c r="E20">
        <v>0.16200000000000001</v>
      </c>
      <c r="F20" s="113"/>
      <c r="G20" s="114"/>
      <c r="H20" s="16"/>
      <c r="I20" s="16"/>
      <c r="J20" s="16"/>
      <c r="K20" s="16"/>
      <c r="L20" s="21"/>
      <c r="M20" s="109"/>
    </row>
    <row r="21" spans="1:13" x14ac:dyDescent="0.45">
      <c r="A21" t="s">
        <v>10</v>
      </c>
      <c r="B21">
        <v>28</v>
      </c>
      <c r="C21">
        <v>30</v>
      </c>
      <c r="D21">
        <f t="shared" si="0"/>
        <v>2</v>
      </c>
      <c r="E21">
        <v>1.4999999999999999E-2</v>
      </c>
      <c r="F21" s="113"/>
      <c r="G21" s="114"/>
      <c r="H21" s="16"/>
      <c r="I21" s="16"/>
      <c r="J21" s="16"/>
      <c r="K21" s="16"/>
      <c r="L21" s="21"/>
      <c r="M21" s="109"/>
    </row>
    <row r="22" spans="1:13" x14ac:dyDescent="0.45">
      <c r="A22" t="s">
        <v>10</v>
      </c>
      <c r="B22">
        <v>30</v>
      </c>
      <c r="C22">
        <v>32</v>
      </c>
      <c r="D22">
        <f t="shared" si="0"/>
        <v>2</v>
      </c>
      <c r="E22">
        <v>1.4999999999999999E-2</v>
      </c>
      <c r="F22" s="113"/>
      <c r="G22" s="114"/>
      <c r="H22" s="16"/>
      <c r="I22" s="16"/>
      <c r="J22" s="16"/>
      <c r="K22" s="16"/>
      <c r="L22" s="21"/>
      <c r="M22" s="109"/>
    </row>
    <row r="23" spans="1:13" x14ac:dyDescent="0.45">
      <c r="A23" t="s">
        <v>10</v>
      </c>
      <c r="B23">
        <v>32</v>
      </c>
      <c r="C23">
        <v>34</v>
      </c>
      <c r="D23">
        <f t="shared" si="0"/>
        <v>2</v>
      </c>
      <c r="E23">
        <v>2.3E-2</v>
      </c>
      <c r="F23" s="113"/>
      <c r="G23" s="114"/>
      <c r="H23" s="16"/>
      <c r="I23" s="16"/>
      <c r="J23" s="16"/>
      <c r="K23" s="16"/>
      <c r="L23" s="21"/>
      <c r="M23" s="109"/>
    </row>
    <row r="24" spans="1:13" x14ac:dyDescent="0.45">
      <c r="A24" t="s">
        <v>10</v>
      </c>
      <c r="B24">
        <v>34</v>
      </c>
      <c r="C24">
        <v>36</v>
      </c>
      <c r="D24">
        <f t="shared" si="0"/>
        <v>2</v>
      </c>
      <c r="E24">
        <v>8.5000000000000006E-2</v>
      </c>
      <c r="F24" s="113"/>
      <c r="G24" s="114"/>
      <c r="H24" s="16"/>
      <c r="I24" s="16"/>
      <c r="J24" s="16"/>
      <c r="K24" s="16"/>
      <c r="L24" s="21"/>
      <c r="M24" s="109"/>
    </row>
    <row r="25" spans="1:13" x14ac:dyDescent="0.45">
      <c r="A25" t="s">
        <v>10</v>
      </c>
      <c r="B25">
        <v>36</v>
      </c>
      <c r="C25">
        <v>38</v>
      </c>
      <c r="D25">
        <f t="shared" si="0"/>
        <v>2</v>
      </c>
      <c r="E25">
        <v>2.3E-2</v>
      </c>
      <c r="F25" s="113"/>
      <c r="G25" s="114"/>
      <c r="H25" s="16"/>
      <c r="I25" s="16"/>
      <c r="J25" s="16"/>
      <c r="K25" s="16"/>
      <c r="L25" s="21"/>
      <c r="M25" s="109"/>
    </row>
    <row r="26" spans="1:13" x14ac:dyDescent="0.45">
      <c r="A26" t="s">
        <v>10</v>
      </c>
      <c r="B26">
        <v>38</v>
      </c>
      <c r="C26">
        <v>39.700000000000003</v>
      </c>
      <c r="D26">
        <f t="shared" si="0"/>
        <v>1.7000000000000028</v>
      </c>
      <c r="E26">
        <v>6.2E-2</v>
      </c>
      <c r="F26" s="113"/>
      <c r="G26" s="114"/>
      <c r="H26" s="16"/>
      <c r="I26" s="16"/>
      <c r="J26" s="16"/>
      <c r="K26" s="16"/>
      <c r="L26" s="21"/>
      <c r="M26" s="109"/>
    </row>
    <row r="27" spans="1:13" x14ac:dyDescent="0.45">
      <c r="A27" t="s">
        <v>10</v>
      </c>
      <c r="B27">
        <v>39.700000000000003</v>
      </c>
      <c r="C27">
        <v>41.2</v>
      </c>
      <c r="D27">
        <f t="shared" si="0"/>
        <v>1.5</v>
      </c>
      <c r="E27">
        <v>0.13800000000000001</v>
      </c>
      <c r="F27" s="113"/>
      <c r="G27" s="114"/>
      <c r="H27" s="16"/>
      <c r="I27" s="16"/>
      <c r="J27" s="16"/>
      <c r="K27" s="16"/>
      <c r="L27" s="21"/>
      <c r="M27" s="109"/>
    </row>
    <row r="28" spans="1:13" x14ac:dyDescent="0.45">
      <c r="A28" t="s">
        <v>10</v>
      </c>
      <c r="B28">
        <v>41.2</v>
      </c>
      <c r="C28">
        <v>42.8</v>
      </c>
      <c r="D28">
        <f t="shared" si="0"/>
        <v>1.5999999999999943</v>
      </c>
      <c r="E28">
        <v>9.1999999999999998E-2</v>
      </c>
      <c r="F28" s="113"/>
      <c r="G28" s="114"/>
      <c r="H28" s="16"/>
      <c r="I28" s="16"/>
      <c r="J28" s="16"/>
      <c r="K28" s="16"/>
      <c r="L28" s="21"/>
      <c r="M28" s="109"/>
    </row>
    <row r="29" spans="1:13" x14ac:dyDescent="0.45">
      <c r="A29" t="s">
        <v>10</v>
      </c>
      <c r="B29">
        <v>42.8</v>
      </c>
      <c r="C29">
        <v>44.3</v>
      </c>
      <c r="D29">
        <f t="shared" si="0"/>
        <v>1.5</v>
      </c>
      <c r="E29">
        <v>14.769</v>
      </c>
      <c r="F29" s="113">
        <f>SUM(D29:D31)</f>
        <v>4.6000000000000014</v>
      </c>
      <c r="G29" s="114">
        <f>SUMPRODUCT(E29:E31,D29:D31)/SUM(D29:D31)</f>
        <v>16.444608695652171</v>
      </c>
      <c r="H29" s="22"/>
      <c r="I29" s="22"/>
      <c r="J29" s="22"/>
      <c r="K29" s="22"/>
      <c r="L29" s="107" t="s">
        <v>34</v>
      </c>
      <c r="M29" s="109"/>
    </row>
    <row r="30" spans="1:13" x14ac:dyDescent="0.45">
      <c r="A30" t="s">
        <v>10</v>
      </c>
      <c r="B30">
        <v>44.3</v>
      </c>
      <c r="C30">
        <v>45.8</v>
      </c>
      <c r="D30">
        <f t="shared" si="0"/>
        <v>1.5</v>
      </c>
      <c r="E30">
        <v>18.922999999999998</v>
      </c>
      <c r="F30" s="113"/>
      <c r="G30" s="114"/>
      <c r="H30" s="22"/>
      <c r="I30" s="22"/>
      <c r="J30" s="22"/>
      <c r="K30" s="22"/>
      <c r="L30" s="107"/>
      <c r="M30" s="109"/>
    </row>
    <row r="31" spans="1:13" x14ac:dyDescent="0.45">
      <c r="A31" t="s">
        <v>10</v>
      </c>
      <c r="B31">
        <v>45.8</v>
      </c>
      <c r="C31">
        <v>47.4</v>
      </c>
      <c r="D31">
        <f t="shared" si="0"/>
        <v>1.6000000000000014</v>
      </c>
      <c r="E31">
        <v>15.692</v>
      </c>
      <c r="F31" s="113"/>
      <c r="G31" s="114"/>
      <c r="H31" s="22"/>
      <c r="I31" s="22"/>
      <c r="J31" s="22"/>
      <c r="K31" s="22"/>
      <c r="L31" s="107"/>
      <c r="M31" s="109"/>
    </row>
    <row r="32" spans="1:13" x14ac:dyDescent="0.45">
      <c r="A32" t="s">
        <v>10</v>
      </c>
      <c r="B32">
        <v>47.4</v>
      </c>
      <c r="C32">
        <v>49.1</v>
      </c>
      <c r="D32">
        <f t="shared" si="0"/>
        <v>1.7000000000000028</v>
      </c>
      <c r="E32">
        <v>10.846</v>
      </c>
      <c r="F32" s="113">
        <f>SUM(D32:D33)</f>
        <v>3.8999999999999986</v>
      </c>
      <c r="G32" s="114">
        <v>3.9</v>
      </c>
      <c r="H32" s="22"/>
      <c r="I32" s="22"/>
      <c r="J32" s="22"/>
      <c r="K32" s="22"/>
      <c r="L32" s="107"/>
      <c r="M32" s="109"/>
    </row>
    <row r="33" spans="1:13" x14ac:dyDescent="0.45">
      <c r="A33" t="s">
        <v>10</v>
      </c>
      <c r="B33">
        <v>49.1</v>
      </c>
      <c r="C33">
        <v>51.3</v>
      </c>
      <c r="D33">
        <f t="shared" si="0"/>
        <v>2.1999999999999957</v>
      </c>
      <c r="E33">
        <v>2.1539999999999999</v>
      </c>
      <c r="F33" s="113"/>
      <c r="G33" s="114"/>
      <c r="H33" s="22"/>
      <c r="I33" s="22"/>
      <c r="J33" s="22"/>
      <c r="K33" s="22"/>
      <c r="L33" s="107"/>
      <c r="M33" s="109"/>
    </row>
    <row r="34" spans="1:13" x14ac:dyDescent="0.45">
      <c r="A34" t="s">
        <v>10</v>
      </c>
      <c r="B34">
        <v>51.3</v>
      </c>
      <c r="C34">
        <v>51.7</v>
      </c>
      <c r="D34">
        <f t="shared" si="0"/>
        <v>0.40000000000000568</v>
      </c>
      <c r="E34">
        <v>13.231</v>
      </c>
      <c r="F34" s="11">
        <v>0.4</v>
      </c>
      <c r="G34" s="16">
        <v>13.231</v>
      </c>
      <c r="H34" s="22"/>
      <c r="I34" s="22"/>
      <c r="J34" s="22"/>
      <c r="K34" s="22"/>
      <c r="L34" s="107" t="s">
        <v>34</v>
      </c>
      <c r="M34" s="109"/>
    </row>
    <row r="35" spans="1:13" x14ac:dyDescent="0.45">
      <c r="A35" t="s">
        <v>10</v>
      </c>
      <c r="B35">
        <v>51.7</v>
      </c>
      <c r="C35">
        <v>52</v>
      </c>
      <c r="D35">
        <f t="shared" si="0"/>
        <v>0.29999999999999716</v>
      </c>
      <c r="E35" s="6">
        <v>0.377</v>
      </c>
      <c r="F35" s="113">
        <f>SUM(D35:D36)</f>
        <v>2.2999999999999972</v>
      </c>
      <c r="G35" s="114">
        <f>SUMPRODUCT(E35:E36,D35:D36)/SUM(D35:D36)</f>
        <v>9.1465652173913146</v>
      </c>
      <c r="H35" s="22"/>
      <c r="I35" s="22"/>
      <c r="J35" s="22"/>
      <c r="K35" s="22"/>
      <c r="L35" s="107"/>
      <c r="M35" s="109"/>
    </row>
    <row r="36" spans="1:13" ht="14.65" thickBot="1" x14ac:dyDescent="0.5">
      <c r="A36" t="s">
        <v>10</v>
      </c>
      <c r="B36">
        <v>52</v>
      </c>
      <c r="C36">
        <v>54</v>
      </c>
      <c r="D36">
        <f t="shared" si="0"/>
        <v>2</v>
      </c>
      <c r="E36" s="6">
        <v>10.462</v>
      </c>
      <c r="F36" s="113"/>
      <c r="G36" s="114"/>
      <c r="H36" s="22"/>
      <c r="I36" s="22"/>
      <c r="J36" s="22"/>
      <c r="K36" s="22"/>
      <c r="L36" s="107"/>
      <c r="M36" s="109"/>
    </row>
    <row r="37" spans="1:13" x14ac:dyDescent="0.45">
      <c r="A37" t="s">
        <v>10</v>
      </c>
      <c r="B37">
        <v>54</v>
      </c>
      <c r="C37">
        <v>56</v>
      </c>
      <c r="D37">
        <f t="shared" si="0"/>
        <v>2</v>
      </c>
      <c r="E37">
        <v>12.231</v>
      </c>
      <c r="F37" s="113">
        <f>SUM(D37:D39)</f>
        <v>6</v>
      </c>
      <c r="G37" s="114">
        <f>SUMPRODUCT(E37:E39,D37:D39)/SUM(D37:D39)</f>
        <v>13.077</v>
      </c>
      <c r="H37" s="115">
        <f>SUMPRODUCT(G37:G41,F37:F41)/SUM(F37:F41)</f>
        <v>12.8154</v>
      </c>
      <c r="I37" s="115">
        <f>SUMPRODUCT(G37:G43,F37:F43)/SUM(F37:F43)</f>
        <v>12.098857142857142</v>
      </c>
      <c r="J37" s="115">
        <f>SUMPRODUCT(G37:G45,F37:F45)/SUM(F37:F45)</f>
        <v>12.119555555555555</v>
      </c>
      <c r="K37" s="22"/>
      <c r="L37" s="107" t="s">
        <v>35</v>
      </c>
      <c r="M37" s="108">
        <v>12.119555555555555</v>
      </c>
    </row>
    <row r="38" spans="1:13" x14ac:dyDescent="0.45">
      <c r="A38" t="s">
        <v>10</v>
      </c>
      <c r="B38">
        <v>56</v>
      </c>
      <c r="C38">
        <v>58</v>
      </c>
      <c r="D38">
        <f t="shared" si="0"/>
        <v>2</v>
      </c>
      <c r="E38">
        <v>12.923</v>
      </c>
      <c r="F38" s="113"/>
      <c r="G38" s="114"/>
      <c r="H38" s="116"/>
      <c r="I38" s="116"/>
      <c r="J38" s="116"/>
      <c r="K38" s="22"/>
      <c r="L38" s="107"/>
      <c r="M38" s="108"/>
    </row>
    <row r="39" spans="1:13" x14ac:dyDescent="0.45">
      <c r="A39" t="s">
        <v>10</v>
      </c>
      <c r="B39">
        <v>58</v>
      </c>
      <c r="C39">
        <v>60</v>
      </c>
      <c r="D39">
        <f t="shared" si="0"/>
        <v>2</v>
      </c>
      <c r="E39">
        <v>14.077</v>
      </c>
      <c r="F39" s="113"/>
      <c r="G39" s="114"/>
      <c r="H39" s="116"/>
      <c r="I39" s="116"/>
      <c r="J39" s="116"/>
      <c r="K39" s="22"/>
      <c r="L39" s="107"/>
      <c r="M39" s="108"/>
    </row>
    <row r="40" spans="1:13" x14ac:dyDescent="0.45">
      <c r="A40" t="s">
        <v>10</v>
      </c>
      <c r="B40">
        <v>60</v>
      </c>
      <c r="C40">
        <v>62</v>
      </c>
      <c r="D40">
        <f t="shared" si="0"/>
        <v>2</v>
      </c>
      <c r="E40">
        <v>11.846</v>
      </c>
      <c r="F40" s="11">
        <v>2</v>
      </c>
      <c r="G40" s="11">
        <v>11.846</v>
      </c>
      <c r="H40" s="116"/>
      <c r="I40" s="116"/>
      <c r="J40" s="116"/>
      <c r="K40" s="22"/>
      <c r="L40" s="107"/>
      <c r="M40" s="108"/>
    </row>
    <row r="41" spans="1:13" ht="15" customHeight="1" thickBot="1" x14ac:dyDescent="0.5">
      <c r="A41" t="s">
        <v>10</v>
      </c>
      <c r="B41">
        <v>62</v>
      </c>
      <c r="C41">
        <v>64</v>
      </c>
      <c r="D41">
        <f t="shared" si="0"/>
        <v>2</v>
      </c>
      <c r="E41">
        <v>13</v>
      </c>
      <c r="F41" s="11">
        <v>2</v>
      </c>
      <c r="G41" s="11">
        <v>13</v>
      </c>
      <c r="H41" s="117"/>
      <c r="I41" s="116"/>
      <c r="J41" s="116"/>
      <c r="K41" s="22"/>
      <c r="L41" s="107"/>
      <c r="M41" s="108"/>
    </row>
    <row r="42" spans="1:13" x14ac:dyDescent="0.45">
      <c r="A42" t="s">
        <v>10</v>
      </c>
      <c r="B42">
        <v>64</v>
      </c>
      <c r="C42">
        <v>66</v>
      </c>
      <c r="D42">
        <f t="shared" si="0"/>
        <v>2</v>
      </c>
      <c r="E42">
        <v>8.5380000000000003</v>
      </c>
      <c r="F42" s="11">
        <v>2</v>
      </c>
      <c r="G42" s="11">
        <v>8.5380000000000003</v>
      </c>
      <c r="H42" s="22"/>
      <c r="I42" s="116"/>
      <c r="J42" s="116"/>
      <c r="K42" s="22"/>
      <c r="L42" s="107"/>
      <c r="M42" s="108"/>
    </row>
    <row r="43" spans="1:13" ht="14.65" thickBot="1" x14ac:dyDescent="0.5">
      <c r="A43" t="s">
        <v>10</v>
      </c>
      <c r="B43">
        <v>66</v>
      </c>
      <c r="C43">
        <v>68</v>
      </c>
      <c r="D43">
        <f t="shared" si="0"/>
        <v>2</v>
      </c>
      <c r="E43">
        <v>12.077</v>
      </c>
      <c r="F43" s="11">
        <v>2</v>
      </c>
      <c r="G43" s="11">
        <v>12.077</v>
      </c>
      <c r="H43" s="22"/>
      <c r="I43" s="117"/>
      <c r="J43" s="116"/>
      <c r="K43" s="22"/>
      <c r="L43" s="107"/>
      <c r="M43" s="108"/>
    </row>
    <row r="44" spans="1:13" x14ac:dyDescent="0.45">
      <c r="A44" t="s">
        <v>10</v>
      </c>
      <c r="B44">
        <v>68</v>
      </c>
      <c r="C44">
        <v>70</v>
      </c>
      <c r="D44">
        <f t="shared" si="0"/>
        <v>2</v>
      </c>
      <c r="E44">
        <v>11.846</v>
      </c>
      <c r="F44" s="11">
        <v>2</v>
      </c>
      <c r="G44" s="11">
        <v>11.846</v>
      </c>
      <c r="H44" s="22"/>
      <c r="I44" s="22"/>
      <c r="J44" s="116"/>
      <c r="K44" s="22"/>
      <c r="L44" s="107"/>
      <c r="M44" s="108"/>
    </row>
    <row r="45" spans="1:13" ht="14.65" thickBot="1" x14ac:dyDescent="0.5">
      <c r="A45" t="s">
        <v>10</v>
      </c>
      <c r="B45">
        <v>70</v>
      </c>
      <c r="C45">
        <v>72</v>
      </c>
      <c r="D45">
        <f t="shared" si="0"/>
        <v>2</v>
      </c>
      <c r="E45">
        <v>12.538</v>
      </c>
      <c r="F45" s="11">
        <v>2</v>
      </c>
      <c r="G45" s="11">
        <v>12.538</v>
      </c>
      <c r="H45" s="22"/>
      <c r="I45" s="22"/>
      <c r="J45" s="117"/>
      <c r="K45" s="22"/>
      <c r="L45" s="107"/>
      <c r="M45" s="108"/>
    </row>
    <row r="46" spans="1:13" x14ac:dyDescent="0.45">
      <c r="A46" t="s">
        <v>10</v>
      </c>
      <c r="B46">
        <v>72</v>
      </c>
      <c r="C46">
        <v>74</v>
      </c>
      <c r="D46">
        <f t="shared" si="0"/>
        <v>2</v>
      </c>
      <c r="E46">
        <v>11.769</v>
      </c>
      <c r="F46" s="113">
        <f>SUM(D46:D47)</f>
        <v>4</v>
      </c>
      <c r="G46" s="114">
        <f>SUMPRODUCT(E46:E47,D46:D47)/SUM(D46:D47)</f>
        <v>11.846</v>
      </c>
      <c r="H46" s="22"/>
      <c r="I46" s="22"/>
      <c r="J46" s="22"/>
      <c r="K46" s="22"/>
      <c r="L46" s="96" t="s">
        <v>36</v>
      </c>
      <c r="M46" s="109">
        <v>11.846</v>
      </c>
    </row>
    <row r="47" spans="1:13" ht="14.65" thickBot="1" x14ac:dyDescent="0.5">
      <c r="A47" t="s">
        <v>10</v>
      </c>
      <c r="B47">
        <v>74</v>
      </c>
      <c r="C47">
        <v>76</v>
      </c>
      <c r="D47">
        <f t="shared" si="0"/>
        <v>2</v>
      </c>
      <c r="E47">
        <v>11.923</v>
      </c>
      <c r="F47" s="113"/>
      <c r="G47" s="114"/>
      <c r="H47" s="22"/>
      <c r="I47" s="22"/>
      <c r="J47" s="22"/>
      <c r="K47" s="22"/>
      <c r="L47" s="96"/>
      <c r="M47" s="109"/>
    </row>
    <row r="48" spans="1:13" x14ac:dyDescent="0.45">
      <c r="A48" t="s">
        <v>10</v>
      </c>
      <c r="B48">
        <v>76</v>
      </c>
      <c r="C48">
        <v>78</v>
      </c>
      <c r="D48">
        <f t="shared" si="0"/>
        <v>2</v>
      </c>
      <c r="E48">
        <v>17.077000000000002</v>
      </c>
      <c r="F48" s="113">
        <f>SUM(D48:D54)</f>
        <v>14</v>
      </c>
      <c r="G48" s="114">
        <f>SUMPRODUCT(E48:E54,D48:D54)/SUM(D48:D54)</f>
        <v>15.439714285714286</v>
      </c>
      <c r="H48" s="115">
        <f>SUMPRODUCT(G48:G57,F48:F57)/SUM(F48:F57)</f>
        <v>14.523199999999999</v>
      </c>
      <c r="I48" s="22"/>
      <c r="J48" s="22"/>
      <c r="K48" s="22"/>
      <c r="L48" s="96" t="s">
        <v>37</v>
      </c>
      <c r="M48" s="108">
        <v>14.523199999999999</v>
      </c>
    </row>
    <row r="49" spans="1:13" x14ac:dyDescent="0.45">
      <c r="A49" t="s">
        <v>10</v>
      </c>
      <c r="B49">
        <v>78</v>
      </c>
      <c r="C49">
        <v>80</v>
      </c>
      <c r="D49">
        <f t="shared" si="0"/>
        <v>2</v>
      </c>
      <c r="E49">
        <v>18.692</v>
      </c>
      <c r="F49" s="113"/>
      <c r="G49" s="114"/>
      <c r="H49" s="116"/>
      <c r="I49" s="22"/>
      <c r="J49" s="22"/>
      <c r="K49" s="22"/>
      <c r="L49" s="96"/>
      <c r="M49" s="108"/>
    </row>
    <row r="50" spans="1:13" x14ac:dyDescent="0.45">
      <c r="A50" t="s">
        <v>10</v>
      </c>
      <c r="B50">
        <v>80</v>
      </c>
      <c r="C50">
        <v>82</v>
      </c>
      <c r="D50">
        <f t="shared" si="0"/>
        <v>2</v>
      </c>
      <c r="E50">
        <v>15.462</v>
      </c>
      <c r="F50" s="113"/>
      <c r="G50" s="114"/>
      <c r="H50" s="116"/>
      <c r="I50" s="22"/>
      <c r="J50" s="22"/>
      <c r="K50" s="22"/>
      <c r="L50" s="96"/>
      <c r="M50" s="108"/>
    </row>
    <row r="51" spans="1:13" x14ac:dyDescent="0.45">
      <c r="A51" t="s">
        <v>10</v>
      </c>
      <c r="B51">
        <v>82</v>
      </c>
      <c r="C51">
        <v>84</v>
      </c>
      <c r="D51">
        <f t="shared" si="0"/>
        <v>2</v>
      </c>
      <c r="E51">
        <v>15.077</v>
      </c>
      <c r="F51" s="113"/>
      <c r="G51" s="114"/>
      <c r="H51" s="116"/>
      <c r="I51" s="22"/>
      <c r="J51" s="22"/>
      <c r="K51" s="22"/>
      <c r="L51" s="96"/>
      <c r="M51" s="108"/>
    </row>
    <row r="52" spans="1:13" x14ac:dyDescent="0.45">
      <c r="A52" t="s">
        <v>10</v>
      </c>
      <c r="B52">
        <v>84</v>
      </c>
      <c r="C52">
        <v>86</v>
      </c>
      <c r="D52">
        <f t="shared" si="0"/>
        <v>2</v>
      </c>
      <c r="E52">
        <v>15.385</v>
      </c>
      <c r="F52" s="113"/>
      <c r="G52" s="114"/>
      <c r="H52" s="116"/>
      <c r="I52" s="22"/>
      <c r="J52" s="22"/>
      <c r="K52" s="22"/>
      <c r="L52" s="96"/>
      <c r="M52" s="108"/>
    </row>
    <row r="53" spans="1:13" x14ac:dyDescent="0.45">
      <c r="A53" t="s">
        <v>10</v>
      </c>
      <c r="B53">
        <v>86</v>
      </c>
      <c r="C53">
        <v>88</v>
      </c>
      <c r="D53">
        <f t="shared" si="0"/>
        <v>2</v>
      </c>
      <c r="E53">
        <v>13.231</v>
      </c>
      <c r="F53" s="113"/>
      <c r="G53" s="114"/>
      <c r="H53" s="116"/>
      <c r="I53" s="22"/>
      <c r="J53" s="22"/>
      <c r="K53" s="22"/>
      <c r="L53" s="96"/>
      <c r="M53" s="108"/>
    </row>
    <row r="54" spans="1:13" x14ac:dyDescent="0.45">
      <c r="A54" t="s">
        <v>10</v>
      </c>
      <c r="B54">
        <v>88</v>
      </c>
      <c r="C54">
        <v>90</v>
      </c>
      <c r="D54">
        <f t="shared" si="0"/>
        <v>2</v>
      </c>
      <c r="E54">
        <v>13.154</v>
      </c>
      <c r="F54" s="113"/>
      <c r="G54" s="114"/>
      <c r="H54" s="116"/>
      <c r="I54" s="22"/>
      <c r="J54" s="22"/>
      <c r="K54" s="22"/>
      <c r="L54" s="96"/>
      <c r="M54" s="108"/>
    </row>
    <row r="55" spans="1:13" x14ac:dyDescent="0.45">
      <c r="A55" t="s">
        <v>10</v>
      </c>
      <c r="B55">
        <v>90</v>
      </c>
      <c r="C55">
        <v>92</v>
      </c>
      <c r="D55">
        <f t="shared" si="0"/>
        <v>2</v>
      </c>
      <c r="E55">
        <v>10.462</v>
      </c>
      <c r="F55" s="11">
        <v>2</v>
      </c>
      <c r="G55" s="16">
        <v>10.462</v>
      </c>
      <c r="H55" s="116"/>
      <c r="I55" s="22"/>
      <c r="J55" s="22"/>
      <c r="K55" s="22"/>
      <c r="L55" s="96"/>
      <c r="M55" s="108"/>
    </row>
    <row r="56" spans="1:13" x14ac:dyDescent="0.45">
      <c r="A56" t="s">
        <v>10</v>
      </c>
      <c r="B56">
        <v>92</v>
      </c>
      <c r="C56">
        <v>94</v>
      </c>
      <c r="D56">
        <f t="shared" si="0"/>
        <v>2</v>
      </c>
      <c r="E56">
        <v>13.538</v>
      </c>
      <c r="F56" s="113">
        <f>SUM(D56:D57)</f>
        <v>4</v>
      </c>
      <c r="G56" s="114">
        <f>SUMPRODUCT(E56:E57,D56:D57)/SUM(D56:D57)</f>
        <v>13.346</v>
      </c>
      <c r="H56" s="116"/>
      <c r="I56" s="22"/>
      <c r="J56" s="22"/>
      <c r="K56" s="22"/>
      <c r="L56" s="96"/>
      <c r="M56" s="108"/>
    </row>
    <row r="57" spans="1:13" ht="14.65" thickBot="1" x14ac:dyDescent="0.5">
      <c r="A57" t="s">
        <v>10</v>
      </c>
      <c r="B57">
        <v>94</v>
      </c>
      <c r="C57">
        <v>96</v>
      </c>
      <c r="D57">
        <f t="shared" si="0"/>
        <v>2</v>
      </c>
      <c r="E57">
        <v>13.154</v>
      </c>
      <c r="F57" s="113"/>
      <c r="G57" s="114"/>
      <c r="H57" s="117"/>
      <c r="I57" s="22"/>
      <c r="J57" s="22"/>
      <c r="K57" s="22"/>
      <c r="L57" s="96"/>
      <c r="M57" s="108"/>
    </row>
    <row r="58" spans="1:13" x14ac:dyDescent="0.45">
      <c r="A58" t="s">
        <v>10</v>
      </c>
      <c r="B58">
        <v>96</v>
      </c>
      <c r="C58">
        <v>97.9</v>
      </c>
      <c r="D58">
        <f t="shared" si="0"/>
        <v>1.9000000000000057</v>
      </c>
      <c r="E58">
        <v>10.538</v>
      </c>
      <c r="F58" s="113">
        <f>SUM(D58:D67)</f>
        <v>23.200000000000003</v>
      </c>
      <c r="G58" s="114">
        <f>SUMPRODUCT(E58:E67,D58:D67)/SUM(D58:D67)</f>
        <v>0.92331896551724379</v>
      </c>
      <c r="H58" s="16"/>
      <c r="I58" s="16"/>
      <c r="J58" s="16"/>
      <c r="K58" s="16"/>
      <c r="L58" s="21"/>
      <c r="M58" s="109">
        <v>0.92300000000000004</v>
      </c>
    </row>
    <row r="59" spans="1:13" x14ac:dyDescent="0.45">
      <c r="A59" t="s">
        <v>10</v>
      </c>
      <c r="B59">
        <v>97.9</v>
      </c>
      <c r="C59">
        <v>100</v>
      </c>
      <c r="D59">
        <f t="shared" si="0"/>
        <v>2.0999999999999943</v>
      </c>
      <c r="E59">
        <v>0.16200000000000001</v>
      </c>
      <c r="F59" s="113"/>
      <c r="G59" s="114"/>
      <c r="H59" s="16"/>
      <c r="I59" s="16"/>
      <c r="J59" s="16"/>
      <c r="K59" s="16"/>
      <c r="L59" s="21"/>
      <c r="M59" s="109"/>
    </row>
    <row r="60" spans="1:13" x14ac:dyDescent="0.45">
      <c r="A60" t="s">
        <v>10</v>
      </c>
      <c r="B60">
        <v>100</v>
      </c>
      <c r="C60">
        <v>102</v>
      </c>
      <c r="D60">
        <f t="shared" si="0"/>
        <v>2</v>
      </c>
      <c r="E60">
        <v>0.108</v>
      </c>
      <c r="F60" s="113"/>
      <c r="G60" s="114"/>
      <c r="H60" s="16"/>
      <c r="I60" s="16"/>
      <c r="J60" s="16"/>
      <c r="K60" s="16"/>
      <c r="L60" s="21"/>
      <c r="M60" s="109"/>
    </row>
    <row r="61" spans="1:13" x14ac:dyDescent="0.45">
      <c r="A61" t="s">
        <v>10</v>
      </c>
      <c r="B61">
        <v>102</v>
      </c>
      <c r="C61">
        <v>104.1</v>
      </c>
      <c r="D61">
        <f t="shared" si="0"/>
        <v>2.0999999999999943</v>
      </c>
      <c r="E61">
        <v>0.123</v>
      </c>
      <c r="F61" s="113"/>
      <c r="G61" s="114"/>
      <c r="H61" s="16"/>
      <c r="I61" s="16"/>
      <c r="J61" s="16"/>
      <c r="K61" s="16"/>
      <c r="L61" s="21"/>
      <c r="M61" s="109"/>
    </row>
    <row r="62" spans="1:13" x14ac:dyDescent="0.45">
      <c r="A62" t="s">
        <v>10</v>
      </c>
      <c r="B62">
        <v>104.1</v>
      </c>
      <c r="C62">
        <v>106</v>
      </c>
      <c r="D62">
        <f t="shared" si="0"/>
        <v>1.9000000000000057</v>
      </c>
      <c r="E62">
        <v>0.13100000000000001</v>
      </c>
      <c r="F62" s="113"/>
      <c r="G62" s="114"/>
      <c r="H62" s="16"/>
      <c r="I62" s="16"/>
      <c r="J62" s="16"/>
      <c r="K62" s="16"/>
      <c r="L62" s="21"/>
      <c r="M62" s="109"/>
    </row>
    <row r="63" spans="1:13" x14ac:dyDescent="0.45">
      <c r="A63" t="s">
        <v>10</v>
      </c>
      <c r="B63">
        <v>106</v>
      </c>
      <c r="C63">
        <v>107.8</v>
      </c>
      <c r="D63">
        <f t="shared" si="0"/>
        <v>1.7999999999999972</v>
      </c>
      <c r="E63">
        <v>3.7999999999999999E-2</v>
      </c>
      <c r="F63" s="113"/>
      <c r="G63" s="114"/>
      <c r="H63" s="16"/>
      <c r="I63" s="16"/>
      <c r="J63" s="16"/>
      <c r="K63" s="16"/>
      <c r="L63" s="21"/>
      <c r="M63" s="109"/>
    </row>
    <row r="64" spans="1:13" x14ac:dyDescent="0.45">
      <c r="A64" t="s">
        <v>10</v>
      </c>
      <c r="B64">
        <v>107.8</v>
      </c>
      <c r="C64">
        <v>109.7</v>
      </c>
      <c r="D64">
        <f t="shared" si="0"/>
        <v>1.9000000000000057</v>
      </c>
      <c r="E64">
        <v>6.9000000000000006E-2</v>
      </c>
      <c r="F64" s="113"/>
      <c r="G64" s="114"/>
      <c r="H64" s="16"/>
      <c r="I64" s="16"/>
      <c r="J64" s="16"/>
      <c r="K64" s="16"/>
      <c r="L64" s="21"/>
      <c r="M64" s="109"/>
    </row>
    <row r="65" spans="1:13" x14ac:dyDescent="0.45">
      <c r="A65" t="s">
        <v>10</v>
      </c>
      <c r="B65">
        <v>109.7</v>
      </c>
      <c r="C65">
        <v>110.6</v>
      </c>
      <c r="D65">
        <f t="shared" si="0"/>
        <v>0.89999999999999147</v>
      </c>
      <c r="E65">
        <v>3.1E-2</v>
      </c>
      <c r="F65" s="113"/>
      <c r="G65" s="114"/>
      <c r="H65" s="16"/>
      <c r="I65" s="16"/>
      <c r="J65" s="16"/>
      <c r="K65" s="16"/>
      <c r="L65" s="21"/>
      <c r="M65" s="109"/>
    </row>
    <row r="66" spans="1:13" x14ac:dyDescent="0.45">
      <c r="A66" t="s">
        <v>10</v>
      </c>
      <c r="B66">
        <v>110.6</v>
      </c>
      <c r="C66">
        <v>112.6</v>
      </c>
      <c r="D66">
        <f t="shared" si="0"/>
        <v>2</v>
      </c>
      <c r="E66">
        <v>5.3999999999999999E-2</v>
      </c>
      <c r="F66" s="113"/>
      <c r="G66" s="114"/>
      <c r="H66" s="16"/>
      <c r="I66" s="16"/>
      <c r="J66" s="16"/>
      <c r="K66" s="16"/>
      <c r="L66" s="21"/>
      <c r="M66" s="109"/>
    </row>
    <row r="67" spans="1:13" x14ac:dyDescent="0.45">
      <c r="A67" t="s">
        <v>10</v>
      </c>
      <c r="B67">
        <v>112.6</v>
      </c>
      <c r="C67">
        <v>119.2</v>
      </c>
      <c r="D67">
        <f t="shared" ref="D67" si="1">C67-B67</f>
        <v>6.6000000000000085</v>
      </c>
      <c r="E67">
        <v>0</v>
      </c>
      <c r="F67" s="113"/>
      <c r="G67" s="114"/>
      <c r="H67" s="16"/>
      <c r="I67" s="16"/>
      <c r="J67" s="16"/>
      <c r="K67" s="16"/>
      <c r="L67" s="21"/>
      <c r="M67" s="109"/>
    </row>
    <row r="68" spans="1:13" x14ac:dyDescent="0.45">
      <c r="H68" s="16"/>
      <c r="I68" s="16"/>
      <c r="J68" s="16"/>
      <c r="K68" s="16"/>
    </row>
    <row r="69" spans="1:13" x14ac:dyDescent="0.45">
      <c r="H69" s="16"/>
      <c r="I69" s="16"/>
      <c r="J69" s="16"/>
      <c r="K69" s="16"/>
    </row>
    <row r="70" spans="1:13" x14ac:dyDescent="0.45">
      <c r="H70" s="16"/>
      <c r="I70" s="16"/>
      <c r="J70" s="16"/>
      <c r="K70" s="16"/>
    </row>
    <row r="71" spans="1:13" x14ac:dyDescent="0.45">
      <c r="H71" s="16"/>
      <c r="I71" s="16"/>
      <c r="J71" s="16"/>
      <c r="K71" s="16"/>
    </row>
    <row r="72" spans="1:13" x14ac:dyDescent="0.45">
      <c r="H72" s="16"/>
      <c r="I72" s="16"/>
      <c r="J72" s="16"/>
      <c r="K72" s="16"/>
    </row>
    <row r="73" spans="1:13" x14ac:dyDescent="0.45">
      <c r="H73" s="16"/>
      <c r="I73" s="16"/>
      <c r="J73" s="16"/>
      <c r="K73" s="16"/>
    </row>
    <row r="74" spans="1:13" x14ac:dyDescent="0.45">
      <c r="H74" s="16"/>
      <c r="I74" s="16"/>
      <c r="J74" s="16"/>
      <c r="K74" s="16"/>
    </row>
    <row r="75" spans="1:13" x14ac:dyDescent="0.45">
      <c r="H75" s="16"/>
      <c r="I75" s="16"/>
      <c r="J75" s="16"/>
      <c r="K75" s="16"/>
    </row>
    <row r="76" spans="1:13" x14ac:dyDescent="0.45">
      <c r="H76" s="16"/>
      <c r="I76" s="16"/>
      <c r="J76" s="16"/>
      <c r="K76" s="16"/>
    </row>
    <row r="77" spans="1:13" x14ac:dyDescent="0.45">
      <c r="H77" s="16"/>
      <c r="I77" s="16"/>
      <c r="J77" s="16"/>
      <c r="K77" s="16"/>
    </row>
    <row r="78" spans="1:13" x14ac:dyDescent="0.45">
      <c r="H78" s="16"/>
      <c r="I78" s="16"/>
      <c r="J78" s="16"/>
      <c r="K78" s="16"/>
    </row>
    <row r="79" spans="1:13" x14ac:dyDescent="0.45">
      <c r="H79" s="16"/>
      <c r="I79" s="16"/>
      <c r="J79" s="16"/>
      <c r="K79" s="16"/>
    </row>
    <row r="80" spans="1:13" x14ac:dyDescent="0.45">
      <c r="H80" s="16"/>
      <c r="I80" s="16"/>
      <c r="J80" s="16"/>
      <c r="K80" s="16"/>
    </row>
    <row r="81" spans="8:11" x14ac:dyDescent="0.45">
      <c r="H81" s="16"/>
      <c r="I81" s="16"/>
      <c r="J81" s="16"/>
      <c r="K81" s="16"/>
    </row>
    <row r="82" spans="8:11" x14ac:dyDescent="0.45">
      <c r="H82" s="16"/>
      <c r="I82" s="16"/>
      <c r="J82" s="16"/>
      <c r="K82" s="16"/>
    </row>
    <row r="83" spans="8:11" x14ac:dyDescent="0.45">
      <c r="H83" s="16"/>
      <c r="I83" s="16"/>
      <c r="J83" s="16"/>
      <c r="K83" s="16"/>
    </row>
    <row r="84" spans="8:11" x14ac:dyDescent="0.45">
      <c r="H84" s="16"/>
      <c r="I84" s="16"/>
      <c r="J84" s="16"/>
      <c r="K84" s="16"/>
    </row>
    <row r="85" spans="8:11" x14ac:dyDescent="0.45">
      <c r="H85" s="16"/>
      <c r="I85" s="16"/>
      <c r="J85" s="16"/>
      <c r="K85" s="16"/>
    </row>
    <row r="86" spans="8:11" x14ac:dyDescent="0.45">
      <c r="H86" s="16"/>
      <c r="I86" s="16"/>
      <c r="J86" s="16"/>
      <c r="K86" s="16"/>
    </row>
  </sheetData>
  <mergeCells count="36">
    <mergeCell ref="M46:M47"/>
    <mergeCell ref="M48:M57"/>
    <mergeCell ref="M58:M67"/>
    <mergeCell ref="H1:K1"/>
    <mergeCell ref="F58:F67"/>
    <mergeCell ref="G58:G67"/>
    <mergeCell ref="L34:L36"/>
    <mergeCell ref="L37:L45"/>
    <mergeCell ref="H37:H41"/>
    <mergeCell ref="I37:I43"/>
    <mergeCell ref="J37:J45"/>
    <mergeCell ref="L46:L47"/>
    <mergeCell ref="H48:H57"/>
    <mergeCell ref="L48:L57"/>
    <mergeCell ref="F46:F47"/>
    <mergeCell ref="G46:G47"/>
    <mergeCell ref="F48:F54"/>
    <mergeCell ref="G48:G54"/>
    <mergeCell ref="F56:F57"/>
    <mergeCell ref="G56:G57"/>
    <mergeCell ref="F29:F31"/>
    <mergeCell ref="G29:G31"/>
    <mergeCell ref="F37:F39"/>
    <mergeCell ref="G37:G39"/>
    <mergeCell ref="L3:L7"/>
    <mergeCell ref="M2:M36"/>
    <mergeCell ref="M37:M45"/>
    <mergeCell ref="F4:F6"/>
    <mergeCell ref="G4:G6"/>
    <mergeCell ref="F8:F28"/>
    <mergeCell ref="G8:G28"/>
    <mergeCell ref="L29:L33"/>
    <mergeCell ref="F32:F33"/>
    <mergeCell ref="G32:G33"/>
    <mergeCell ref="F35:F36"/>
    <mergeCell ref="G35:G36"/>
  </mergeCells>
  <conditionalFormatting sqref="E2:E66 E68:E1048576">
    <cfRule type="cellIs" dxfId="33" priority="5" operator="greaterThan">
      <formula>11.999999</formula>
    </cfRule>
  </conditionalFormatting>
  <conditionalFormatting sqref="E67">
    <cfRule type="cellIs" dxfId="32" priority="4" operator="greaterThan">
      <formula>11.999999</formula>
    </cfRule>
  </conditionalFormatting>
  <conditionalFormatting sqref="F2:F3 F7 F55 F40:F45">
    <cfRule type="cellIs" dxfId="31" priority="3" operator="greaterThan">
      <formula>11.999999</formula>
    </cfRule>
  </conditionalFormatting>
  <conditionalFormatting sqref="G2:G67">
    <cfRule type="cellIs" dxfId="30" priority="1" operator="lessThan">
      <formula>12</formula>
    </cfRule>
    <cfRule type="cellIs" dxfId="29" priority="2" operator="greaterThanOrEqual">
      <formula>12</formula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B08816-78EE-4CA5-B6C1-EAEFE8E0CEC1}">
  <dimension ref="A1:L86"/>
  <sheetViews>
    <sheetView zoomScale="70" zoomScaleNormal="70" workbookViewId="0">
      <pane ySplit="1" topLeftCell="A17" activePane="bottomLeft" state="frozen"/>
      <selection pane="bottomLeft" activeCell="I2" sqref="I2:I36"/>
    </sheetView>
  </sheetViews>
  <sheetFormatPr defaultRowHeight="14.25" x14ac:dyDescent="0.45"/>
  <cols>
    <col min="5" max="5" width="7" bestFit="1" customWidth="1"/>
    <col min="6" max="6" width="25.73046875" style="11" customWidth="1"/>
    <col min="7" max="7" width="29" style="11" customWidth="1"/>
    <col min="8" max="8" width="6.1328125" style="11" bestFit="1" customWidth="1"/>
    <col min="9" max="9" width="58.59765625" style="38" customWidth="1"/>
    <col min="10" max="10" width="20.73046875" style="27" customWidth="1"/>
    <col min="12" max="12" width="33.86328125" bestFit="1" customWidth="1"/>
  </cols>
  <sheetData>
    <row r="1" spans="1:12" s="39" customFormat="1" ht="34.5" customHeight="1" x14ac:dyDescent="0.45">
      <c r="A1" s="39" t="s">
        <v>0</v>
      </c>
      <c r="B1" s="39" t="s">
        <v>1</v>
      </c>
      <c r="C1" s="39" t="s">
        <v>2</v>
      </c>
      <c r="D1" s="39" t="s">
        <v>9</v>
      </c>
      <c r="E1" s="39" t="s">
        <v>3</v>
      </c>
      <c r="F1" s="38" t="s">
        <v>15</v>
      </c>
      <c r="G1" s="38" t="s">
        <v>16</v>
      </c>
      <c r="H1" s="38"/>
      <c r="I1" s="38" t="s">
        <v>17</v>
      </c>
      <c r="J1" s="25" t="s">
        <v>11</v>
      </c>
      <c r="L1" s="26" t="s">
        <v>4</v>
      </c>
    </row>
    <row r="2" spans="1:12" ht="15" customHeight="1" x14ac:dyDescent="0.45">
      <c r="A2" t="s">
        <v>10</v>
      </c>
      <c r="B2">
        <v>0</v>
      </c>
      <c r="C2">
        <v>2</v>
      </c>
      <c r="D2">
        <f>C2-B2</f>
        <v>2</v>
      </c>
      <c r="E2">
        <v>8.3849999999999998</v>
      </c>
      <c r="F2" s="11">
        <v>2</v>
      </c>
      <c r="G2" s="16">
        <f>SUMPRODUCT(E2,D2)/F2</f>
        <v>8.3849999999999998</v>
      </c>
      <c r="H2" s="16"/>
      <c r="I2" s="96" t="s">
        <v>12</v>
      </c>
      <c r="J2" s="109">
        <f>SUMPRODUCT(G2:G28,F2:F28)/SUM(F2:F28)</f>
        <v>4.0520514018691598</v>
      </c>
      <c r="L2" s="2" t="s">
        <v>5</v>
      </c>
    </row>
    <row r="3" spans="1:12" ht="14.45" customHeight="1" x14ac:dyDescent="0.45">
      <c r="A3" t="s">
        <v>10</v>
      </c>
      <c r="B3">
        <v>2</v>
      </c>
      <c r="C3">
        <v>4</v>
      </c>
      <c r="D3">
        <f t="shared" ref="D3:D66" si="0">C3-B3</f>
        <v>2</v>
      </c>
      <c r="E3">
        <v>13.385</v>
      </c>
      <c r="F3" s="11">
        <v>2</v>
      </c>
      <c r="G3" s="16">
        <v>13.385</v>
      </c>
      <c r="H3" s="16"/>
      <c r="I3" s="96"/>
      <c r="J3" s="109"/>
    </row>
    <row r="4" spans="1:12" x14ac:dyDescent="0.45">
      <c r="A4" t="s">
        <v>10</v>
      </c>
      <c r="B4">
        <v>4</v>
      </c>
      <c r="C4">
        <v>6</v>
      </c>
      <c r="D4">
        <f t="shared" si="0"/>
        <v>2</v>
      </c>
      <c r="E4">
        <v>8.6150000000000002</v>
      </c>
      <c r="F4" s="113">
        <f>SUM(D4:D6)</f>
        <v>6</v>
      </c>
      <c r="G4" s="114">
        <f>SUMPRODUCT(E4:E6,D4:D6)/F4</f>
        <v>10.077</v>
      </c>
      <c r="H4" s="16"/>
      <c r="I4" s="96"/>
      <c r="J4" s="109"/>
    </row>
    <row r="5" spans="1:12" x14ac:dyDescent="0.45">
      <c r="A5" t="s">
        <v>10</v>
      </c>
      <c r="B5">
        <v>6</v>
      </c>
      <c r="C5">
        <v>8</v>
      </c>
      <c r="D5">
        <f t="shared" si="0"/>
        <v>2</v>
      </c>
      <c r="E5">
        <v>10.385</v>
      </c>
      <c r="F5" s="113"/>
      <c r="G5" s="114"/>
      <c r="H5" s="16"/>
      <c r="I5" s="96"/>
      <c r="J5" s="109"/>
    </row>
    <row r="6" spans="1:12" x14ac:dyDescent="0.45">
      <c r="A6" t="s">
        <v>10</v>
      </c>
      <c r="B6">
        <v>8</v>
      </c>
      <c r="C6">
        <v>10</v>
      </c>
      <c r="D6">
        <f t="shared" si="0"/>
        <v>2</v>
      </c>
      <c r="E6">
        <v>11.231</v>
      </c>
      <c r="F6" s="113"/>
      <c r="G6" s="114"/>
      <c r="H6" s="16"/>
      <c r="I6" s="96"/>
      <c r="J6" s="109"/>
    </row>
    <row r="7" spans="1:12" x14ac:dyDescent="0.45">
      <c r="A7" t="s">
        <v>10</v>
      </c>
      <c r="B7">
        <v>10</v>
      </c>
      <c r="C7">
        <v>12</v>
      </c>
      <c r="D7">
        <f t="shared" si="0"/>
        <v>2</v>
      </c>
      <c r="E7">
        <v>16.922999999999998</v>
      </c>
      <c r="F7" s="11">
        <v>2</v>
      </c>
      <c r="G7" s="16">
        <v>16.922999999999998</v>
      </c>
      <c r="H7" s="16"/>
      <c r="I7" s="96"/>
      <c r="J7" s="109"/>
    </row>
    <row r="8" spans="1:12" ht="14.45" customHeight="1" x14ac:dyDescent="0.45">
      <c r="A8" t="s">
        <v>10</v>
      </c>
      <c r="B8">
        <v>12</v>
      </c>
      <c r="C8">
        <v>14.1</v>
      </c>
      <c r="D8">
        <f t="shared" si="0"/>
        <v>2.0999999999999996</v>
      </c>
      <c r="E8">
        <v>11.692</v>
      </c>
      <c r="F8" s="113">
        <f>SUM(D8:D28)</f>
        <v>30.799999999999997</v>
      </c>
      <c r="G8" s="114">
        <f>SUMPRODUCT(E8:E28,D8:D28)/SUM(D8:D28)</f>
        <v>1.1551883116883119</v>
      </c>
      <c r="H8" s="16"/>
      <c r="I8" s="96"/>
      <c r="J8" s="109"/>
    </row>
    <row r="9" spans="1:12" x14ac:dyDescent="0.45">
      <c r="A9" t="s">
        <v>10</v>
      </c>
      <c r="B9">
        <v>14.1</v>
      </c>
      <c r="C9">
        <v>15</v>
      </c>
      <c r="D9">
        <f t="shared" si="0"/>
        <v>0.90000000000000036</v>
      </c>
      <c r="E9">
        <v>8.6920000000000002</v>
      </c>
      <c r="F9" s="113"/>
      <c r="G9" s="114"/>
      <c r="H9" s="16"/>
      <c r="I9" s="96"/>
      <c r="J9" s="109"/>
    </row>
    <row r="10" spans="1:12" x14ac:dyDescent="0.45">
      <c r="A10" t="s">
        <v>10</v>
      </c>
      <c r="B10">
        <v>15</v>
      </c>
      <c r="C10">
        <v>16.2</v>
      </c>
      <c r="D10">
        <f t="shared" si="0"/>
        <v>1.1999999999999993</v>
      </c>
      <c r="E10">
        <v>0.23100000000000001</v>
      </c>
      <c r="F10" s="113"/>
      <c r="G10" s="114"/>
      <c r="H10" s="16"/>
      <c r="I10" s="96"/>
      <c r="J10" s="109"/>
    </row>
    <row r="11" spans="1:12" x14ac:dyDescent="0.45">
      <c r="A11" t="s">
        <v>10</v>
      </c>
      <c r="B11">
        <v>16.2</v>
      </c>
      <c r="C11">
        <v>16.399999999999999</v>
      </c>
      <c r="D11">
        <f t="shared" si="0"/>
        <v>0.19999999999999929</v>
      </c>
      <c r="E11">
        <v>5.4619999999999997</v>
      </c>
      <c r="F11" s="113"/>
      <c r="G11" s="114"/>
      <c r="H11" s="16"/>
      <c r="I11" s="96"/>
      <c r="J11" s="109"/>
    </row>
    <row r="12" spans="1:12" x14ac:dyDescent="0.45">
      <c r="A12" t="s">
        <v>10</v>
      </c>
      <c r="B12">
        <v>16.399999999999999</v>
      </c>
      <c r="C12">
        <v>16.899999999999999</v>
      </c>
      <c r="D12">
        <f t="shared" si="0"/>
        <v>0.5</v>
      </c>
      <c r="E12">
        <v>0.13100000000000001</v>
      </c>
      <c r="F12" s="113"/>
      <c r="G12" s="114"/>
      <c r="H12" s="16"/>
      <c r="I12" s="96"/>
      <c r="J12" s="109"/>
    </row>
    <row r="13" spans="1:12" x14ac:dyDescent="0.45">
      <c r="A13" t="s">
        <v>10</v>
      </c>
      <c r="B13">
        <v>16.899999999999999</v>
      </c>
      <c r="C13">
        <v>18.3</v>
      </c>
      <c r="D13">
        <f t="shared" si="0"/>
        <v>1.4000000000000021</v>
      </c>
      <c r="E13">
        <v>0.108</v>
      </c>
      <c r="F13" s="113"/>
      <c r="G13" s="114"/>
      <c r="H13" s="16"/>
      <c r="I13" s="96"/>
      <c r="J13" s="109"/>
    </row>
    <row r="14" spans="1:12" x14ac:dyDescent="0.45">
      <c r="A14" t="s">
        <v>10</v>
      </c>
      <c r="B14">
        <v>18.3</v>
      </c>
      <c r="C14">
        <v>19</v>
      </c>
      <c r="D14">
        <f t="shared" si="0"/>
        <v>0.69999999999999929</v>
      </c>
      <c r="E14">
        <v>0.2</v>
      </c>
      <c r="F14" s="113"/>
      <c r="G14" s="114"/>
      <c r="H14" s="16"/>
      <c r="I14" s="96"/>
      <c r="J14" s="109"/>
    </row>
    <row r="15" spans="1:12" x14ac:dyDescent="0.45">
      <c r="A15" t="s">
        <v>10</v>
      </c>
      <c r="B15">
        <v>19</v>
      </c>
      <c r="C15">
        <v>21</v>
      </c>
      <c r="D15">
        <f t="shared" si="0"/>
        <v>2</v>
      </c>
      <c r="E15">
        <v>5.3999999999999999E-2</v>
      </c>
      <c r="F15" s="113"/>
      <c r="G15" s="114"/>
      <c r="H15" s="16"/>
      <c r="I15" s="96"/>
      <c r="J15" s="109"/>
    </row>
    <row r="16" spans="1:12" x14ac:dyDescent="0.45">
      <c r="A16" t="s">
        <v>10</v>
      </c>
      <c r="B16">
        <v>21</v>
      </c>
      <c r="C16">
        <v>22.5</v>
      </c>
      <c r="D16">
        <f t="shared" si="0"/>
        <v>1.5</v>
      </c>
      <c r="E16">
        <v>3.1E-2</v>
      </c>
      <c r="F16" s="113"/>
      <c r="G16" s="114"/>
      <c r="H16" s="16"/>
      <c r="I16" s="96"/>
      <c r="J16" s="109"/>
    </row>
    <row r="17" spans="1:10" x14ac:dyDescent="0.45">
      <c r="A17" t="s">
        <v>10</v>
      </c>
      <c r="B17">
        <v>22.5</v>
      </c>
      <c r="C17">
        <v>24.3</v>
      </c>
      <c r="D17">
        <f t="shared" si="0"/>
        <v>1.8000000000000007</v>
      </c>
      <c r="E17">
        <v>2.3E-2</v>
      </c>
      <c r="F17" s="113"/>
      <c r="G17" s="114"/>
      <c r="H17" s="16"/>
      <c r="I17" s="96"/>
      <c r="J17" s="109"/>
    </row>
    <row r="18" spans="1:10" x14ac:dyDescent="0.45">
      <c r="A18" t="s">
        <v>10</v>
      </c>
      <c r="B18">
        <v>24.3</v>
      </c>
      <c r="C18">
        <v>25.7</v>
      </c>
      <c r="D18">
        <f t="shared" si="0"/>
        <v>1.3999999999999986</v>
      </c>
      <c r="E18">
        <v>8.5000000000000006E-2</v>
      </c>
      <c r="F18" s="113"/>
      <c r="G18" s="114"/>
      <c r="H18" s="16"/>
      <c r="I18" s="96"/>
      <c r="J18" s="109"/>
    </row>
    <row r="19" spans="1:10" x14ac:dyDescent="0.45">
      <c r="A19" t="s">
        <v>10</v>
      </c>
      <c r="B19">
        <v>25.7</v>
      </c>
      <c r="C19">
        <v>26.9</v>
      </c>
      <c r="D19">
        <f t="shared" si="0"/>
        <v>1.1999999999999993</v>
      </c>
      <c r="E19">
        <v>0.16900000000000001</v>
      </c>
      <c r="F19" s="113"/>
      <c r="G19" s="114"/>
      <c r="H19" s="16"/>
      <c r="I19" s="96"/>
      <c r="J19" s="109"/>
    </row>
    <row r="20" spans="1:10" x14ac:dyDescent="0.45">
      <c r="A20" t="s">
        <v>10</v>
      </c>
      <c r="B20">
        <v>26.9</v>
      </c>
      <c r="C20">
        <v>28</v>
      </c>
      <c r="D20">
        <f t="shared" si="0"/>
        <v>1.1000000000000014</v>
      </c>
      <c r="E20">
        <v>0.16200000000000001</v>
      </c>
      <c r="F20" s="113"/>
      <c r="G20" s="114"/>
      <c r="H20" s="16"/>
      <c r="I20" s="96"/>
      <c r="J20" s="109"/>
    </row>
    <row r="21" spans="1:10" x14ac:dyDescent="0.45">
      <c r="A21" t="s">
        <v>10</v>
      </c>
      <c r="B21">
        <v>28</v>
      </c>
      <c r="C21">
        <v>30</v>
      </c>
      <c r="D21">
        <f t="shared" si="0"/>
        <v>2</v>
      </c>
      <c r="E21">
        <v>1.4999999999999999E-2</v>
      </c>
      <c r="F21" s="113"/>
      <c r="G21" s="114"/>
      <c r="H21" s="16"/>
      <c r="I21" s="96"/>
      <c r="J21" s="109"/>
    </row>
    <row r="22" spans="1:10" x14ac:dyDescent="0.45">
      <c r="A22" t="s">
        <v>10</v>
      </c>
      <c r="B22">
        <v>30</v>
      </c>
      <c r="C22">
        <v>32</v>
      </c>
      <c r="D22">
        <f t="shared" si="0"/>
        <v>2</v>
      </c>
      <c r="E22">
        <v>1.4999999999999999E-2</v>
      </c>
      <c r="F22" s="113"/>
      <c r="G22" s="114"/>
      <c r="H22" s="16"/>
      <c r="I22" s="96"/>
      <c r="J22" s="109"/>
    </row>
    <row r="23" spans="1:10" x14ac:dyDescent="0.45">
      <c r="A23" t="s">
        <v>10</v>
      </c>
      <c r="B23">
        <v>32</v>
      </c>
      <c r="C23">
        <v>34</v>
      </c>
      <c r="D23">
        <f t="shared" si="0"/>
        <v>2</v>
      </c>
      <c r="E23">
        <v>2.3E-2</v>
      </c>
      <c r="F23" s="113"/>
      <c r="G23" s="114"/>
      <c r="H23" s="16"/>
      <c r="I23" s="96"/>
      <c r="J23" s="109"/>
    </row>
    <row r="24" spans="1:10" x14ac:dyDescent="0.45">
      <c r="A24" t="s">
        <v>10</v>
      </c>
      <c r="B24">
        <v>34</v>
      </c>
      <c r="C24">
        <v>36</v>
      </c>
      <c r="D24">
        <f t="shared" si="0"/>
        <v>2</v>
      </c>
      <c r="E24">
        <v>8.5000000000000006E-2</v>
      </c>
      <c r="F24" s="113"/>
      <c r="G24" s="114"/>
      <c r="H24" s="16"/>
      <c r="I24" s="96"/>
      <c r="J24" s="109"/>
    </row>
    <row r="25" spans="1:10" x14ac:dyDescent="0.45">
      <c r="A25" t="s">
        <v>10</v>
      </c>
      <c r="B25">
        <v>36</v>
      </c>
      <c r="C25">
        <v>38</v>
      </c>
      <c r="D25">
        <f t="shared" si="0"/>
        <v>2</v>
      </c>
      <c r="E25">
        <v>2.3E-2</v>
      </c>
      <c r="F25" s="113"/>
      <c r="G25" s="114"/>
      <c r="H25" s="16"/>
      <c r="I25" s="96"/>
      <c r="J25" s="109"/>
    </row>
    <row r="26" spans="1:10" x14ac:dyDescent="0.45">
      <c r="A26" t="s">
        <v>10</v>
      </c>
      <c r="B26">
        <v>38</v>
      </c>
      <c r="C26">
        <v>39.700000000000003</v>
      </c>
      <c r="D26">
        <f t="shared" si="0"/>
        <v>1.7000000000000028</v>
      </c>
      <c r="E26">
        <v>6.2E-2</v>
      </c>
      <c r="F26" s="113"/>
      <c r="G26" s="114"/>
      <c r="H26" s="16"/>
      <c r="I26" s="96"/>
      <c r="J26" s="109"/>
    </row>
    <row r="27" spans="1:10" x14ac:dyDescent="0.45">
      <c r="A27" t="s">
        <v>10</v>
      </c>
      <c r="B27">
        <v>39.700000000000003</v>
      </c>
      <c r="C27">
        <v>41.2</v>
      </c>
      <c r="D27">
        <f t="shared" si="0"/>
        <v>1.5</v>
      </c>
      <c r="E27">
        <v>0.13800000000000001</v>
      </c>
      <c r="F27" s="113"/>
      <c r="G27" s="114"/>
      <c r="H27" s="16"/>
      <c r="I27" s="96"/>
      <c r="J27" s="109"/>
    </row>
    <row r="28" spans="1:10" x14ac:dyDescent="0.45">
      <c r="A28" t="s">
        <v>10</v>
      </c>
      <c r="B28">
        <v>41.2</v>
      </c>
      <c r="C28">
        <v>42.8</v>
      </c>
      <c r="D28">
        <f t="shared" si="0"/>
        <v>1.5999999999999943</v>
      </c>
      <c r="E28">
        <v>9.1999999999999998E-2</v>
      </c>
      <c r="F28" s="113"/>
      <c r="G28" s="114"/>
      <c r="H28" s="16"/>
      <c r="I28" s="96"/>
      <c r="J28" s="109"/>
    </row>
    <row r="29" spans="1:10" ht="14.45" customHeight="1" x14ac:dyDescent="0.45">
      <c r="A29" t="s">
        <v>10</v>
      </c>
      <c r="B29">
        <v>42.8</v>
      </c>
      <c r="C29">
        <v>44.3</v>
      </c>
      <c r="D29">
        <f t="shared" si="0"/>
        <v>1.5</v>
      </c>
      <c r="E29">
        <v>14.769</v>
      </c>
      <c r="F29" s="113">
        <f>SUM(D29:D31)</f>
        <v>4.6000000000000014</v>
      </c>
      <c r="G29" s="114">
        <f>SUMPRODUCT(E29:E31,D29:D31)/SUM(D29:D31)</f>
        <v>16.444608695652171</v>
      </c>
      <c r="H29" s="22"/>
      <c r="I29" s="96"/>
      <c r="J29" s="109"/>
    </row>
    <row r="30" spans="1:10" x14ac:dyDescent="0.45">
      <c r="A30" t="s">
        <v>10</v>
      </c>
      <c r="B30">
        <v>44.3</v>
      </c>
      <c r="C30">
        <v>45.8</v>
      </c>
      <c r="D30">
        <f t="shared" si="0"/>
        <v>1.5</v>
      </c>
      <c r="E30">
        <v>18.922999999999998</v>
      </c>
      <c r="F30" s="113"/>
      <c r="G30" s="114"/>
      <c r="H30" s="22"/>
      <c r="I30" s="96"/>
      <c r="J30" s="109"/>
    </row>
    <row r="31" spans="1:10" x14ac:dyDescent="0.45">
      <c r="A31" t="s">
        <v>10</v>
      </c>
      <c r="B31">
        <v>45.8</v>
      </c>
      <c r="C31">
        <v>47.4</v>
      </c>
      <c r="D31">
        <f t="shared" si="0"/>
        <v>1.6000000000000014</v>
      </c>
      <c r="E31">
        <v>15.692</v>
      </c>
      <c r="F31" s="113"/>
      <c r="G31" s="114"/>
      <c r="H31" s="22"/>
      <c r="I31" s="96"/>
      <c r="J31" s="109"/>
    </row>
    <row r="32" spans="1:10" x14ac:dyDescent="0.45">
      <c r="A32" t="s">
        <v>10</v>
      </c>
      <c r="B32">
        <v>47.4</v>
      </c>
      <c r="C32">
        <v>49.1</v>
      </c>
      <c r="D32">
        <f t="shared" si="0"/>
        <v>1.7000000000000028</v>
      </c>
      <c r="E32">
        <v>10.846</v>
      </c>
      <c r="F32" s="113">
        <f>SUM(D32:D33)</f>
        <v>3.8999999999999986</v>
      </c>
      <c r="G32" s="114">
        <v>3.9</v>
      </c>
      <c r="H32" s="22"/>
      <c r="I32" s="96"/>
      <c r="J32" s="109"/>
    </row>
    <row r="33" spans="1:10" x14ac:dyDescent="0.45">
      <c r="A33" t="s">
        <v>10</v>
      </c>
      <c r="B33">
        <v>49.1</v>
      </c>
      <c r="C33">
        <v>51.3</v>
      </c>
      <c r="D33">
        <f t="shared" si="0"/>
        <v>2.1999999999999957</v>
      </c>
      <c r="E33">
        <v>2.1539999999999999</v>
      </c>
      <c r="F33" s="113"/>
      <c r="G33" s="114"/>
      <c r="H33" s="22"/>
      <c r="I33" s="96"/>
      <c r="J33" s="109"/>
    </row>
    <row r="34" spans="1:10" ht="14.45" customHeight="1" x14ac:dyDescent="0.45">
      <c r="A34" t="s">
        <v>10</v>
      </c>
      <c r="B34">
        <v>51.3</v>
      </c>
      <c r="C34">
        <v>51.7</v>
      </c>
      <c r="D34">
        <f t="shared" si="0"/>
        <v>0.40000000000000568</v>
      </c>
      <c r="E34">
        <v>13.231</v>
      </c>
      <c r="F34" s="11">
        <v>0.4</v>
      </c>
      <c r="G34" s="16">
        <v>13.231</v>
      </c>
      <c r="H34" s="22"/>
      <c r="I34" s="96"/>
      <c r="J34" s="109"/>
    </row>
    <row r="35" spans="1:10" x14ac:dyDescent="0.45">
      <c r="A35" t="s">
        <v>10</v>
      </c>
      <c r="B35">
        <v>51.7</v>
      </c>
      <c r="C35">
        <v>52</v>
      </c>
      <c r="D35">
        <f t="shared" si="0"/>
        <v>0.29999999999999716</v>
      </c>
      <c r="E35" s="6">
        <v>0.377</v>
      </c>
      <c r="F35" s="113">
        <f>SUM(D35:D36)</f>
        <v>2.2999999999999972</v>
      </c>
      <c r="G35" s="114">
        <f>SUMPRODUCT(E35:E36,D35:D36)/SUM(D35:D36)</f>
        <v>9.1465652173913146</v>
      </c>
      <c r="H35" s="22"/>
      <c r="I35" s="96"/>
      <c r="J35" s="109"/>
    </row>
    <row r="36" spans="1:10" x14ac:dyDescent="0.45">
      <c r="A36" t="s">
        <v>10</v>
      </c>
      <c r="B36">
        <v>52</v>
      </c>
      <c r="C36">
        <v>54</v>
      </c>
      <c r="D36">
        <f t="shared" si="0"/>
        <v>2</v>
      </c>
      <c r="E36" s="6">
        <v>10.462</v>
      </c>
      <c r="F36" s="113"/>
      <c r="G36" s="114"/>
      <c r="H36" s="22"/>
      <c r="I36" s="96"/>
      <c r="J36" s="109"/>
    </row>
    <row r="37" spans="1:10" x14ac:dyDescent="0.45">
      <c r="A37" t="s">
        <v>10</v>
      </c>
      <c r="B37">
        <v>54</v>
      </c>
      <c r="C37">
        <v>56</v>
      </c>
      <c r="D37">
        <f t="shared" si="0"/>
        <v>2</v>
      </c>
      <c r="E37">
        <v>12.231</v>
      </c>
      <c r="F37" s="113">
        <f>SUM(D37:D39)</f>
        <v>6</v>
      </c>
      <c r="G37" s="114">
        <f>SUMPRODUCT(E37:E39,D37:D39)/SUM(D37:D39)</f>
        <v>13.077</v>
      </c>
      <c r="H37" s="22"/>
      <c r="I37" s="37"/>
      <c r="J37" s="108">
        <v>13.077</v>
      </c>
    </row>
    <row r="38" spans="1:10" x14ac:dyDescent="0.45">
      <c r="A38" t="s">
        <v>10</v>
      </c>
      <c r="B38">
        <v>56</v>
      </c>
      <c r="C38">
        <v>58</v>
      </c>
      <c r="D38">
        <f t="shared" si="0"/>
        <v>2</v>
      </c>
      <c r="E38">
        <v>12.923</v>
      </c>
      <c r="F38" s="113"/>
      <c r="G38" s="114"/>
      <c r="H38" s="22"/>
      <c r="I38" s="37"/>
      <c r="J38" s="108"/>
    </row>
    <row r="39" spans="1:10" x14ac:dyDescent="0.45">
      <c r="A39" t="s">
        <v>10</v>
      </c>
      <c r="B39">
        <v>58</v>
      </c>
      <c r="C39">
        <v>60</v>
      </c>
      <c r="D39">
        <f t="shared" si="0"/>
        <v>2</v>
      </c>
      <c r="E39">
        <v>14.077</v>
      </c>
      <c r="F39" s="113"/>
      <c r="G39" s="114"/>
      <c r="H39" s="22"/>
      <c r="I39" s="37"/>
      <c r="J39" s="108"/>
    </row>
    <row r="40" spans="1:10" ht="14.45" customHeight="1" x14ac:dyDescent="0.45">
      <c r="A40" t="s">
        <v>10</v>
      </c>
      <c r="B40">
        <v>60</v>
      </c>
      <c r="C40">
        <v>62</v>
      </c>
      <c r="D40">
        <f t="shared" si="0"/>
        <v>2</v>
      </c>
      <c r="E40">
        <v>11.846</v>
      </c>
      <c r="F40" s="11">
        <v>2</v>
      </c>
      <c r="G40" s="11">
        <v>11.846</v>
      </c>
      <c r="H40" s="22"/>
      <c r="I40" s="96" t="s">
        <v>13</v>
      </c>
      <c r="J40" s="109">
        <f>SUMPRODUCT(G40:G47,F40:F47)/SUM(F40:F47)</f>
        <v>11.692125000000001</v>
      </c>
    </row>
    <row r="41" spans="1:10" ht="15" customHeight="1" x14ac:dyDescent="0.45">
      <c r="A41" t="s">
        <v>10</v>
      </c>
      <c r="B41">
        <v>62</v>
      </c>
      <c r="C41">
        <v>64</v>
      </c>
      <c r="D41">
        <f t="shared" si="0"/>
        <v>2</v>
      </c>
      <c r="E41">
        <v>13</v>
      </c>
      <c r="F41" s="11">
        <v>2</v>
      </c>
      <c r="G41" s="11">
        <v>13</v>
      </c>
      <c r="H41" s="22"/>
      <c r="I41" s="96"/>
      <c r="J41" s="109"/>
    </row>
    <row r="42" spans="1:10" x14ac:dyDescent="0.45">
      <c r="A42" t="s">
        <v>10</v>
      </c>
      <c r="B42">
        <v>64</v>
      </c>
      <c r="C42">
        <v>66</v>
      </c>
      <c r="D42">
        <f t="shared" si="0"/>
        <v>2</v>
      </c>
      <c r="E42">
        <v>8.5380000000000003</v>
      </c>
      <c r="F42" s="11">
        <v>2</v>
      </c>
      <c r="G42" s="11">
        <v>8.5380000000000003</v>
      </c>
      <c r="H42" s="22"/>
      <c r="I42" s="96"/>
      <c r="J42" s="109"/>
    </row>
    <row r="43" spans="1:10" ht="14.45" customHeight="1" x14ac:dyDescent="0.45">
      <c r="A43" t="s">
        <v>10</v>
      </c>
      <c r="B43">
        <v>66</v>
      </c>
      <c r="C43">
        <v>68</v>
      </c>
      <c r="D43">
        <f t="shared" si="0"/>
        <v>2</v>
      </c>
      <c r="E43">
        <v>12.077</v>
      </c>
      <c r="F43" s="11">
        <v>2</v>
      </c>
      <c r="G43" s="11">
        <v>12.077</v>
      </c>
      <c r="H43" s="22"/>
      <c r="I43" s="96"/>
      <c r="J43" s="109"/>
    </row>
    <row r="44" spans="1:10" x14ac:dyDescent="0.45">
      <c r="A44" t="s">
        <v>10</v>
      </c>
      <c r="B44">
        <v>68</v>
      </c>
      <c r="C44">
        <v>70</v>
      </c>
      <c r="D44">
        <f t="shared" si="0"/>
        <v>2</v>
      </c>
      <c r="E44">
        <v>11.846</v>
      </c>
      <c r="F44" s="11">
        <v>2</v>
      </c>
      <c r="G44" s="11">
        <v>11.846</v>
      </c>
      <c r="H44" s="22"/>
      <c r="I44" s="96"/>
      <c r="J44" s="109"/>
    </row>
    <row r="45" spans="1:10" x14ac:dyDescent="0.45">
      <c r="A45" t="s">
        <v>10</v>
      </c>
      <c r="B45">
        <v>70</v>
      </c>
      <c r="C45">
        <v>72</v>
      </c>
      <c r="D45">
        <f t="shared" si="0"/>
        <v>2</v>
      </c>
      <c r="E45">
        <v>12.538</v>
      </c>
      <c r="F45" s="11">
        <v>2</v>
      </c>
      <c r="G45" s="11">
        <v>12.538</v>
      </c>
      <c r="H45" s="22"/>
      <c r="I45" s="96"/>
      <c r="J45" s="109"/>
    </row>
    <row r="46" spans="1:10" x14ac:dyDescent="0.45">
      <c r="A46" t="s">
        <v>10</v>
      </c>
      <c r="B46">
        <v>72</v>
      </c>
      <c r="C46">
        <v>74</v>
      </c>
      <c r="D46">
        <f t="shared" si="0"/>
        <v>2</v>
      </c>
      <c r="E46">
        <v>11.769</v>
      </c>
      <c r="F46" s="113">
        <f>SUM(D46:D47)</f>
        <v>4</v>
      </c>
      <c r="G46" s="114">
        <f>SUMPRODUCT(E46:E47,D46:D47)/SUM(D46:D47)</f>
        <v>11.846</v>
      </c>
      <c r="H46" s="22"/>
      <c r="I46" s="96"/>
      <c r="J46" s="109"/>
    </row>
    <row r="47" spans="1:10" x14ac:dyDescent="0.45">
      <c r="A47" t="s">
        <v>10</v>
      </c>
      <c r="B47">
        <v>74</v>
      </c>
      <c r="C47">
        <v>76</v>
      </c>
      <c r="D47">
        <f t="shared" si="0"/>
        <v>2</v>
      </c>
      <c r="E47">
        <v>11.923</v>
      </c>
      <c r="F47" s="113"/>
      <c r="G47" s="114"/>
      <c r="H47" s="22"/>
      <c r="I47" s="96"/>
      <c r="J47" s="109"/>
    </row>
    <row r="48" spans="1:10" x14ac:dyDescent="0.45">
      <c r="A48" t="s">
        <v>10</v>
      </c>
      <c r="B48">
        <v>76</v>
      </c>
      <c r="C48">
        <v>78</v>
      </c>
      <c r="D48">
        <f t="shared" si="0"/>
        <v>2</v>
      </c>
      <c r="E48">
        <v>17.077000000000002</v>
      </c>
      <c r="F48" s="113">
        <f>SUM(D48:D54)</f>
        <v>14</v>
      </c>
      <c r="G48" s="114">
        <f>SUMPRODUCT(E48:E54,D48:D54)/SUM(D48:D54)</f>
        <v>15.439714285714286</v>
      </c>
      <c r="H48" s="22"/>
      <c r="J48" s="108">
        <v>15.44</v>
      </c>
    </row>
    <row r="49" spans="1:10" x14ac:dyDescent="0.45">
      <c r="A49" t="s">
        <v>10</v>
      </c>
      <c r="B49">
        <v>78</v>
      </c>
      <c r="C49">
        <v>80</v>
      </c>
      <c r="D49">
        <f t="shared" si="0"/>
        <v>2</v>
      </c>
      <c r="E49">
        <v>18.692</v>
      </c>
      <c r="F49" s="113"/>
      <c r="G49" s="114"/>
      <c r="H49" s="22"/>
      <c r="J49" s="108"/>
    </row>
    <row r="50" spans="1:10" x14ac:dyDescent="0.45">
      <c r="A50" t="s">
        <v>10</v>
      </c>
      <c r="B50">
        <v>80</v>
      </c>
      <c r="C50">
        <v>82</v>
      </c>
      <c r="D50">
        <f t="shared" si="0"/>
        <v>2</v>
      </c>
      <c r="E50">
        <v>15.462</v>
      </c>
      <c r="F50" s="113"/>
      <c r="G50" s="114"/>
      <c r="H50" s="22"/>
      <c r="J50" s="108"/>
    </row>
    <row r="51" spans="1:10" x14ac:dyDescent="0.45">
      <c r="A51" t="s">
        <v>10</v>
      </c>
      <c r="B51">
        <v>82</v>
      </c>
      <c r="C51">
        <v>84</v>
      </c>
      <c r="D51">
        <f t="shared" si="0"/>
        <v>2</v>
      </c>
      <c r="E51">
        <v>15.077</v>
      </c>
      <c r="F51" s="113"/>
      <c r="G51" s="114"/>
      <c r="H51" s="22"/>
      <c r="J51" s="108"/>
    </row>
    <row r="52" spans="1:10" x14ac:dyDescent="0.45">
      <c r="A52" t="s">
        <v>10</v>
      </c>
      <c r="B52">
        <v>84</v>
      </c>
      <c r="C52">
        <v>86</v>
      </c>
      <c r="D52">
        <f t="shared" si="0"/>
        <v>2</v>
      </c>
      <c r="E52">
        <v>15.385</v>
      </c>
      <c r="F52" s="113"/>
      <c r="G52" s="114"/>
      <c r="H52" s="22"/>
      <c r="J52" s="108"/>
    </row>
    <row r="53" spans="1:10" x14ac:dyDescent="0.45">
      <c r="A53" t="s">
        <v>10</v>
      </c>
      <c r="B53">
        <v>86</v>
      </c>
      <c r="C53">
        <v>88</v>
      </c>
      <c r="D53">
        <f t="shared" si="0"/>
        <v>2</v>
      </c>
      <c r="E53">
        <v>13.231</v>
      </c>
      <c r="F53" s="113"/>
      <c r="G53" s="114"/>
      <c r="H53" s="22"/>
      <c r="J53" s="108"/>
    </row>
    <row r="54" spans="1:10" x14ac:dyDescent="0.45">
      <c r="A54" t="s">
        <v>10</v>
      </c>
      <c r="B54">
        <v>88</v>
      </c>
      <c r="C54">
        <v>90</v>
      </c>
      <c r="D54">
        <f t="shared" si="0"/>
        <v>2</v>
      </c>
      <c r="E54">
        <v>13.154</v>
      </c>
      <c r="F54" s="113"/>
      <c r="G54" s="114"/>
      <c r="H54" s="22"/>
      <c r="J54" s="108"/>
    </row>
    <row r="55" spans="1:10" x14ac:dyDescent="0.45">
      <c r="A55" t="s">
        <v>10</v>
      </c>
      <c r="B55">
        <v>90</v>
      </c>
      <c r="C55">
        <v>92</v>
      </c>
      <c r="D55">
        <f t="shared" si="0"/>
        <v>2</v>
      </c>
      <c r="E55">
        <v>10.462</v>
      </c>
      <c r="F55" s="11">
        <v>2</v>
      </c>
      <c r="G55" s="16">
        <v>10.462</v>
      </c>
      <c r="H55" s="22"/>
      <c r="I55" s="38" t="s">
        <v>79</v>
      </c>
      <c r="J55" s="109">
        <f>SUMPRODUCT(G55:G67,F55:F67)/SUM(F55:F67)</f>
        <v>3.2783904109589059</v>
      </c>
    </row>
    <row r="56" spans="1:10" x14ac:dyDescent="0.45">
      <c r="A56" t="s">
        <v>10</v>
      </c>
      <c r="B56">
        <v>92</v>
      </c>
      <c r="C56">
        <v>94</v>
      </c>
      <c r="D56">
        <f t="shared" si="0"/>
        <v>2</v>
      </c>
      <c r="E56">
        <v>13.538</v>
      </c>
      <c r="F56" s="113">
        <f>SUM(D56:D57)</f>
        <v>4</v>
      </c>
      <c r="G56" s="114">
        <f>SUMPRODUCT(E56:E57,D56:D57)/SUM(D56:D57)</f>
        <v>13.346</v>
      </c>
      <c r="H56" s="22"/>
      <c r="I56" s="96" t="s">
        <v>80</v>
      </c>
      <c r="J56" s="109"/>
    </row>
    <row r="57" spans="1:10" x14ac:dyDescent="0.45">
      <c r="A57" t="s">
        <v>10</v>
      </c>
      <c r="B57">
        <v>94</v>
      </c>
      <c r="C57">
        <v>96</v>
      </c>
      <c r="D57">
        <f t="shared" si="0"/>
        <v>2</v>
      </c>
      <c r="E57">
        <v>13.154</v>
      </c>
      <c r="F57" s="113"/>
      <c r="G57" s="114"/>
      <c r="H57" s="22"/>
      <c r="I57" s="96"/>
      <c r="J57" s="109"/>
    </row>
    <row r="58" spans="1:10" x14ac:dyDescent="0.45">
      <c r="A58" t="s">
        <v>10</v>
      </c>
      <c r="B58">
        <v>96</v>
      </c>
      <c r="C58">
        <v>97.9</v>
      </c>
      <c r="D58">
        <f t="shared" si="0"/>
        <v>1.9000000000000057</v>
      </c>
      <c r="E58">
        <v>10.538</v>
      </c>
      <c r="F58" s="113">
        <f>SUM(D58:D67)</f>
        <v>23.200000000000003</v>
      </c>
      <c r="G58" s="114">
        <f>SUMPRODUCT(E58:E67,D58:D67)/SUM(D58:D67)</f>
        <v>0.92331896551724379</v>
      </c>
      <c r="H58" s="16"/>
      <c r="I58" s="107"/>
      <c r="J58" s="109"/>
    </row>
    <row r="59" spans="1:10" x14ac:dyDescent="0.45">
      <c r="A59" t="s">
        <v>10</v>
      </c>
      <c r="B59">
        <v>97.9</v>
      </c>
      <c r="C59">
        <v>100</v>
      </c>
      <c r="D59">
        <f t="shared" si="0"/>
        <v>2.0999999999999943</v>
      </c>
      <c r="E59">
        <v>0.16200000000000001</v>
      </c>
      <c r="F59" s="113"/>
      <c r="G59" s="114"/>
      <c r="H59" s="16"/>
      <c r="I59" s="107"/>
      <c r="J59" s="109"/>
    </row>
    <row r="60" spans="1:10" x14ac:dyDescent="0.45">
      <c r="A60" t="s">
        <v>10</v>
      </c>
      <c r="B60">
        <v>100</v>
      </c>
      <c r="C60">
        <v>102</v>
      </c>
      <c r="D60">
        <f t="shared" si="0"/>
        <v>2</v>
      </c>
      <c r="E60">
        <v>0.108</v>
      </c>
      <c r="F60" s="113"/>
      <c r="G60" s="114"/>
      <c r="H60" s="16"/>
      <c r="I60" s="107"/>
      <c r="J60" s="109"/>
    </row>
    <row r="61" spans="1:10" x14ac:dyDescent="0.45">
      <c r="A61" t="s">
        <v>10</v>
      </c>
      <c r="B61">
        <v>102</v>
      </c>
      <c r="C61">
        <v>104.1</v>
      </c>
      <c r="D61">
        <f t="shared" si="0"/>
        <v>2.0999999999999943</v>
      </c>
      <c r="E61">
        <v>0.123</v>
      </c>
      <c r="F61" s="113"/>
      <c r="G61" s="114"/>
      <c r="H61" s="16"/>
      <c r="I61" s="107"/>
      <c r="J61" s="109"/>
    </row>
    <row r="62" spans="1:10" x14ac:dyDescent="0.45">
      <c r="A62" t="s">
        <v>10</v>
      </c>
      <c r="B62">
        <v>104.1</v>
      </c>
      <c r="C62">
        <v>106</v>
      </c>
      <c r="D62">
        <f t="shared" si="0"/>
        <v>1.9000000000000057</v>
      </c>
      <c r="E62">
        <v>0.13100000000000001</v>
      </c>
      <c r="F62" s="113"/>
      <c r="G62" s="114"/>
      <c r="H62" s="16"/>
      <c r="I62" s="107"/>
      <c r="J62" s="109"/>
    </row>
    <row r="63" spans="1:10" x14ac:dyDescent="0.45">
      <c r="A63" t="s">
        <v>10</v>
      </c>
      <c r="B63">
        <v>106</v>
      </c>
      <c r="C63">
        <v>107.8</v>
      </c>
      <c r="D63">
        <f t="shared" si="0"/>
        <v>1.7999999999999972</v>
      </c>
      <c r="E63">
        <v>3.7999999999999999E-2</v>
      </c>
      <c r="F63" s="113"/>
      <c r="G63" s="114"/>
      <c r="H63" s="16"/>
      <c r="I63" s="107"/>
      <c r="J63" s="109"/>
    </row>
    <row r="64" spans="1:10" x14ac:dyDescent="0.45">
      <c r="A64" t="s">
        <v>10</v>
      </c>
      <c r="B64">
        <v>107.8</v>
      </c>
      <c r="C64">
        <v>109.7</v>
      </c>
      <c r="D64">
        <f t="shared" si="0"/>
        <v>1.9000000000000057</v>
      </c>
      <c r="E64">
        <v>6.9000000000000006E-2</v>
      </c>
      <c r="F64" s="113"/>
      <c r="G64" s="114"/>
      <c r="H64" s="16"/>
      <c r="I64" s="107"/>
      <c r="J64" s="109"/>
    </row>
    <row r="65" spans="1:10" x14ac:dyDescent="0.45">
      <c r="A65" t="s">
        <v>10</v>
      </c>
      <c r="B65">
        <v>109.7</v>
      </c>
      <c r="C65">
        <v>110.6</v>
      </c>
      <c r="D65">
        <f t="shared" si="0"/>
        <v>0.89999999999999147</v>
      </c>
      <c r="E65">
        <v>3.1E-2</v>
      </c>
      <c r="F65" s="113"/>
      <c r="G65" s="114"/>
      <c r="H65" s="16"/>
      <c r="I65" s="107"/>
      <c r="J65" s="109"/>
    </row>
    <row r="66" spans="1:10" x14ac:dyDescent="0.45">
      <c r="A66" t="s">
        <v>10</v>
      </c>
      <c r="B66">
        <v>110.6</v>
      </c>
      <c r="C66">
        <v>112.6</v>
      </c>
      <c r="D66">
        <f t="shared" si="0"/>
        <v>2</v>
      </c>
      <c r="E66">
        <v>5.3999999999999999E-2</v>
      </c>
      <c r="F66" s="113"/>
      <c r="G66" s="114"/>
      <c r="H66" s="16"/>
      <c r="I66" s="107"/>
      <c r="J66" s="109"/>
    </row>
    <row r="67" spans="1:10" x14ac:dyDescent="0.45">
      <c r="A67" t="s">
        <v>10</v>
      </c>
      <c r="B67">
        <v>112.6</v>
      </c>
      <c r="C67">
        <v>119.2</v>
      </c>
      <c r="D67">
        <f t="shared" ref="D67" si="1">C67-B67</f>
        <v>6.6000000000000085</v>
      </c>
      <c r="E67">
        <v>0</v>
      </c>
      <c r="F67" s="113"/>
      <c r="G67" s="114"/>
      <c r="H67" s="16"/>
      <c r="I67" s="107"/>
      <c r="J67" s="109"/>
    </row>
    <row r="68" spans="1:10" x14ac:dyDescent="0.45">
      <c r="H68" s="16"/>
    </row>
    <row r="69" spans="1:10" x14ac:dyDescent="0.45">
      <c r="H69" s="16"/>
    </row>
    <row r="70" spans="1:10" x14ac:dyDescent="0.45">
      <c r="H70" s="16"/>
    </row>
    <row r="71" spans="1:10" x14ac:dyDescent="0.45">
      <c r="H71" s="16"/>
    </row>
    <row r="72" spans="1:10" x14ac:dyDescent="0.45">
      <c r="H72" s="16"/>
    </row>
    <row r="73" spans="1:10" x14ac:dyDescent="0.45">
      <c r="H73" s="16"/>
    </row>
    <row r="74" spans="1:10" x14ac:dyDescent="0.45">
      <c r="H74" s="16"/>
    </row>
    <row r="75" spans="1:10" x14ac:dyDescent="0.45">
      <c r="H75" s="16"/>
    </row>
    <row r="76" spans="1:10" x14ac:dyDescent="0.45">
      <c r="H76" s="16"/>
    </row>
    <row r="77" spans="1:10" x14ac:dyDescent="0.45">
      <c r="H77" s="16"/>
    </row>
    <row r="78" spans="1:10" x14ac:dyDescent="0.45">
      <c r="H78" s="16"/>
    </row>
    <row r="79" spans="1:10" x14ac:dyDescent="0.45">
      <c r="H79" s="16"/>
    </row>
    <row r="80" spans="1:10" x14ac:dyDescent="0.45">
      <c r="H80" s="16"/>
    </row>
    <row r="81" spans="8:8" x14ac:dyDescent="0.45">
      <c r="H81" s="16"/>
    </row>
    <row r="82" spans="8:8" x14ac:dyDescent="0.45">
      <c r="H82" s="16"/>
    </row>
    <row r="83" spans="8:8" x14ac:dyDescent="0.45">
      <c r="H83" s="16"/>
    </row>
    <row r="84" spans="8:8" x14ac:dyDescent="0.45">
      <c r="H84" s="16"/>
    </row>
    <row r="85" spans="8:8" x14ac:dyDescent="0.45">
      <c r="H85" s="16"/>
    </row>
    <row r="86" spans="8:8" x14ac:dyDescent="0.45">
      <c r="H86" s="16"/>
    </row>
  </sheetData>
  <mergeCells count="29">
    <mergeCell ref="F58:F67"/>
    <mergeCell ref="G58:G67"/>
    <mergeCell ref="I58:I67"/>
    <mergeCell ref="I2:I36"/>
    <mergeCell ref="I40:I47"/>
    <mergeCell ref="I56:I57"/>
    <mergeCell ref="F46:F47"/>
    <mergeCell ref="G46:G47"/>
    <mergeCell ref="F48:F54"/>
    <mergeCell ref="G48:G54"/>
    <mergeCell ref="F56:F57"/>
    <mergeCell ref="G56:G57"/>
    <mergeCell ref="F29:F31"/>
    <mergeCell ref="G29:G31"/>
    <mergeCell ref="F32:F33"/>
    <mergeCell ref="G32:G33"/>
    <mergeCell ref="F35:F36"/>
    <mergeCell ref="G35:G36"/>
    <mergeCell ref="F37:F39"/>
    <mergeCell ref="G37:G39"/>
    <mergeCell ref="F4:F6"/>
    <mergeCell ref="G4:G6"/>
    <mergeCell ref="F8:F28"/>
    <mergeCell ref="G8:G28"/>
    <mergeCell ref="J2:J36"/>
    <mergeCell ref="J37:J39"/>
    <mergeCell ref="J40:J47"/>
    <mergeCell ref="J48:J54"/>
    <mergeCell ref="J55:J67"/>
  </mergeCells>
  <conditionalFormatting sqref="E2:E66 E68:E1048576">
    <cfRule type="cellIs" dxfId="28" priority="6" operator="greaterThan">
      <formula>11.999999</formula>
    </cfRule>
  </conditionalFormatting>
  <conditionalFormatting sqref="E67">
    <cfRule type="cellIs" dxfId="27" priority="4" operator="greaterThan">
      <formula>11.999999</formula>
    </cfRule>
  </conditionalFormatting>
  <conditionalFormatting sqref="F2:F3 F7 F55 F40:F45">
    <cfRule type="cellIs" dxfId="26" priority="3" operator="greaterThan">
      <formula>11.999999</formula>
    </cfRule>
  </conditionalFormatting>
  <conditionalFormatting sqref="G2:G67">
    <cfRule type="cellIs" dxfId="25" priority="1" operator="lessThan">
      <formula>12</formula>
    </cfRule>
    <cfRule type="cellIs" dxfId="24" priority="2" operator="greaterThanOrEqual">
      <formula>12</formula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D90412-ABD8-42F4-A2C0-64862E2959BE}">
  <dimension ref="A1:O86"/>
  <sheetViews>
    <sheetView zoomScale="70" zoomScaleNormal="70" workbookViewId="0">
      <pane ySplit="1" topLeftCell="A2" activePane="bottomLeft" state="frozen"/>
      <selection pane="bottomLeft" activeCell="J26" sqref="J26"/>
    </sheetView>
  </sheetViews>
  <sheetFormatPr defaultRowHeight="14.25" x14ac:dyDescent="0.45"/>
  <cols>
    <col min="5" max="5" width="7" bestFit="1" customWidth="1"/>
    <col min="6" max="6" width="25.73046875" style="11" customWidth="1"/>
    <col min="7" max="7" width="30.1328125" style="11" customWidth="1"/>
    <col min="8" max="8" width="16.3984375" style="11" bestFit="1" customWidth="1"/>
    <col min="9" max="9" width="8.73046875" style="11" bestFit="1" customWidth="1"/>
    <col min="10" max="10" width="11.73046875" style="11" bestFit="1" customWidth="1"/>
    <col min="11" max="11" width="6.1328125" style="11" bestFit="1" customWidth="1"/>
    <col min="12" max="12" width="36.59765625" style="10" customWidth="1"/>
    <col min="13" max="13" width="24.265625" style="24" customWidth="1"/>
    <col min="14" max="14" width="12.1328125" bestFit="1" customWidth="1"/>
    <col min="15" max="15" width="33.86328125" bestFit="1" customWidth="1"/>
  </cols>
  <sheetData>
    <row r="1" spans="1:15" s="4" customFormat="1" ht="45" customHeight="1" x14ac:dyDescent="0.45">
      <c r="A1" s="4" t="s">
        <v>0</v>
      </c>
      <c r="B1" s="4" t="s">
        <v>1</v>
      </c>
      <c r="C1" s="4" t="s">
        <v>2</v>
      </c>
      <c r="D1" s="4" t="s">
        <v>9</v>
      </c>
      <c r="E1" s="32" t="s">
        <v>3</v>
      </c>
      <c r="F1" s="15" t="s">
        <v>15</v>
      </c>
      <c r="G1" s="15" t="s">
        <v>16</v>
      </c>
      <c r="H1" s="113" t="s">
        <v>82</v>
      </c>
      <c r="I1" s="113"/>
      <c r="J1" s="113"/>
      <c r="K1" s="113"/>
      <c r="L1" s="15" t="s">
        <v>17</v>
      </c>
      <c r="M1" s="25" t="s">
        <v>11</v>
      </c>
    </row>
    <row r="2" spans="1:15" ht="15" customHeight="1" thickBot="1" x14ac:dyDescent="0.5">
      <c r="A2" t="s">
        <v>10</v>
      </c>
      <c r="B2">
        <v>0</v>
      </c>
      <c r="C2">
        <v>2</v>
      </c>
      <c r="D2">
        <f>C2-B2</f>
        <v>2</v>
      </c>
      <c r="E2">
        <v>8.3849999999999998</v>
      </c>
      <c r="F2" s="11">
        <v>2</v>
      </c>
      <c r="G2" s="16">
        <f>SUMPRODUCT(E2,D2)/F2</f>
        <v>8.3849999999999998</v>
      </c>
      <c r="H2" s="16"/>
      <c r="I2" s="16"/>
      <c r="J2" s="16"/>
      <c r="K2" s="16"/>
      <c r="L2" s="17"/>
      <c r="M2" s="20">
        <v>8.3849999999999998</v>
      </c>
      <c r="O2" s="33" t="s">
        <v>4</v>
      </c>
    </row>
    <row r="3" spans="1:15" x14ac:dyDescent="0.45">
      <c r="A3" t="s">
        <v>10</v>
      </c>
      <c r="B3">
        <v>2</v>
      </c>
      <c r="C3">
        <v>4</v>
      </c>
      <c r="D3">
        <f t="shared" ref="D3:D66" si="0">C3-B3</f>
        <v>2</v>
      </c>
      <c r="E3">
        <v>13.385</v>
      </c>
      <c r="F3" s="11">
        <v>2</v>
      </c>
      <c r="G3" s="16">
        <v>13.385</v>
      </c>
      <c r="H3" s="98">
        <f>SUMPRODUCT(G3:G7,F3:F7)/SUM(F3:F7)</f>
        <v>12.107800000000001</v>
      </c>
      <c r="I3" s="16"/>
      <c r="J3" s="16"/>
      <c r="K3" s="16"/>
      <c r="L3" s="107" t="s">
        <v>39</v>
      </c>
      <c r="M3" s="108">
        <v>12.107800000000001</v>
      </c>
      <c r="O3" s="2" t="s">
        <v>5</v>
      </c>
    </row>
    <row r="4" spans="1:15" x14ac:dyDescent="0.45">
      <c r="A4" t="s">
        <v>10</v>
      </c>
      <c r="B4">
        <v>4</v>
      </c>
      <c r="C4">
        <v>6</v>
      </c>
      <c r="D4">
        <f t="shared" si="0"/>
        <v>2</v>
      </c>
      <c r="E4">
        <v>8.6150000000000002</v>
      </c>
      <c r="F4" s="113">
        <f>SUM(D4:D6)</f>
        <v>6</v>
      </c>
      <c r="G4" s="114">
        <f>SUMPRODUCT(E4:E6,D4:D6)/F4</f>
        <v>10.077</v>
      </c>
      <c r="H4" s="99"/>
      <c r="I4" s="16"/>
      <c r="J4" s="16"/>
      <c r="K4" s="16"/>
      <c r="L4" s="107"/>
      <c r="M4" s="108"/>
    </row>
    <row r="5" spans="1:15" x14ac:dyDescent="0.45">
      <c r="A5" t="s">
        <v>10</v>
      </c>
      <c r="B5">
        <v>6</v>
      </c>
      <c r="C5">
        <v>8</v>
      </c>
      <c r="D5">
        <f t="shared" si="0"/>
        <v>2</v>
      </c>
      <c r="E5">
        <v>10.385</v>
      </c>
      <c r="F5" s="113"/>
      <c r="G5" s="114"/>
      <c r="H5" s="99"/>
      <c r="I5" s="16"/>
      <c r="J5" s="16"/>
      <c r="K5" s="16"/>
      <c r="L5" s="107"/>
      <c r="M5" s="108"/>
    </row>
    <row r="6" spans="1:15" x14ac:dyDescent="0.45">
      <c r="A6" t="s">
        <v>10</v>
      </c>
      <c r="B6">
        <v>8</v>
      </c>
      <c r="C6">
        <v>10</v>
      </c>
      <c r="D6">
        <f t="shared" si="0"/>
        <v>2</v>
      </c>
      <c r="E6">
        <v>11.231</v>
      </c>
      <c r="F6" s="113"/>
      <c r="G6" s="114"/>
      <c r="H6" s="99"/>
      <c r="I6" s="16"/>
      <c r="J6" s="16"/>
      <c r="K6" s="16"/>
      <c r="L6" s="107"/>
      <c r="M6" s="108"/>
    </row>
    <row r="7" spans="1:15" ht="14.65" thickBot="1" x14ac:dyDescent="0.5">
      <c r="A7" t="s">
        <v>10</v>
      </c>
      <c r="B7">
        <v>10</v>
      </c>
      <c r="C7">
        <v>12</v>
      </c>
      <c r="D7">
        <f t="shared" si="0"/>
        <v>2</v>
      </c>
      <c r="E7">
        <v>16.922999999999998</v>
      </c>
      <c r="F7" s="11">
        <v>2</v>
      </c>
      <c r="G7" s="16">
        <v>16.922999999999998</v>
      </c>
      <c r="H7" s="100"/>
      <c r="I7" s="16"/>
      <c r="J7" s="16"/>
      <c r="K7" s="16"/>
      <c r="L7" s="107"/>
      <c r="M7" s="108"/>
    </row>
    <row r="8" spans="1:15" x14ac:dyDescent="0.45">
      <c r="A8" t="s">
        <v>10</v>
      </c>
      <c r="B8">
        <v>12</v>
      </c>
      <c r="C8">
        <v>14.1</v>
      </c>
      <c r="D8">
        <f t="shared" si="0"/>
        <v>2.0999999999999996</v>
      </c>
      <c r="E8">
        <v>11.692</v>
      </c>
      <c r="F8" s="113">
        <f>SUM(D8:D28)</f>
        <v>30.799999999999997</v>
      </c>
      <c r="G8" s="114">
        <f>SUMPRODUCT(E8:E28,D8:D28)/SUM(D8:D28)</f>
        <v>1.1551883116883119</v>
      </c>
      <c r="H8" s="16"/>
      <c r="I8" s="16"/>
      <c r="J8" s="16"/>
      <c r="K8" s="16"/>
      <c r="L8" s="21"/>
      <c r="M8" s="109">
        <v>1.1551883116883119</v>
      </c>
    </row>
    <row r="9" spans="1:15" ht="15" customHeight="1" x14ac:dyDescent="0.45">
      <c r="A9" t="s">
        <v>10</v>
      </c>
      <c r="B9">
        <v>14.1</v>
      </c>
      <c r="C9">
        <v>15</v>
      </c>
      <c r="D9">
        <f t="shared" si="0"/>
        <v>0.90000000000000036</v>
      </c>
      <c r="E9">
        <v>8.6920000000000002</v>
      </c>
      <c r="F9" s="113"/>
      <c r="G9" s="114"/>
      <c r="H9" s="16"/>
      <c r="I9" s="16"/>
      <c r="J9" s="16"/>
      <c r="K9" s="16"/>
      <c r="L9" s="21"/>
      <c r="M9" s="109"/>
    </row>
    <row r="10" spans="1:15" x14ac:dyDescent="0.45">
      <c r="A10" t="s">
        <v>10</v>
      </c>
      <c r="B10">
        <v>15</v>
      </c>
      <c r="C10">
        <v>16.2</v>
      </c>
      <c r="D10">
        <f t="shared" si="0"/>
        <v>1.1999999999999993</v>
      </c>
      <c r="E10">
        <v>0.23100000000000001</v>
      </c>
      <c r="F10" s="113"/>
      <c r="G10" s="114"/>
      <c r="H10" s="16"/>
      <c r="I10" s="16"/>
      <c r="J10" s="16"/>
      <c r="K10" s="16"/>
      <c r="L10" s="21"/>
      <c r="M10" s="109"/>
    </row>
    <row r="11" spans="1:15" x14ac:dyDescent="0.45">
      <c r="A11" t="s">
        <v>10</v>
      </c>
      <c r="B11">
        <v>16.2</v>
      </c>
      <c r="C11">
        <v>16.399999999999999</v>
      </c>
      <c r="D11">
        <f t="shared" si="0"/>
        <v>0.19999999999999929</v>
      </c>
      <c r="E11">
        <v>5.4619999999999997</v>
      </c>
      <c r="F11" s="113"/>
      <c r="G11" s="114"/>
      <c r="H11" s="16"/>
      <c r="I11" s="16"/>
      <c r="J11" s="16"/>
      <c r="K11" s="16"/>
      <c r="L11" s="21"/>
      <c r="M11" s="109"/>
    </row>
    <row r="12" spans="1:15" x14ac:dyDescent="0.45">
      <c r="A12" t="s">
        <v>10</v>
      </c>
      <c r="B12">
        <v>16.399999999999999</v>
      </c>
      <c r="C12">
        <v>16.899999999999999</v>
      </c>
      <c r="D12">
        <f t="shared" si="0"/>
        <v>0.5</v>
      </c>
      <c r="E12">
        <v>0.13100000000000001</v>
      </c>
      <c r="F12" s="113"/>
      <c r="G12" s="114"/>
      <c r="H12" s="16"/>
      <c r="I12" s="16"/>
      <c r="J12" s="16"/>
      <c r="K12" s="16"/>
      <c r="L12" s="21"/>
      <c r="M12" s="109"/>
    </row>
    <row r="13" spans="1:15" x14ac:dyDescent="0.45">
      <c r="A13" t="s">
        <v>10</v>
      </c>
      <c r="B13">
        <v>16.899999999999999</v>
      </c>
      <c r="C13">
        <v>18.3</v>
      </c>
      <c r="D13">
        <f t="shared" si="0"/>
        <v>1.4000000000000021</v>
      </c>
      <c r="E13">
        <v>0.108</v>
      </c>
      <c r="F13" s="113"/>
      <c r="G13" s="114"/>
      <c r="H13" s="16"/>
      <c r="I13" s="16"/>
      <c r="J13" s="16"/>
      <c r="K13" s="16"/>
      <c r="L13" s="21"/>
      <c r="M13" s="109"/>
    </row>
    <row r="14" spans="1:15" x14ac:dyDescent="0.45">
      <c r="A14" t="s">
        <v>10</v>
      </c>
      <c r="B14">
        <v>18.3</v>
      </c>
      <c r="C14">
        <v>19</v>
      </c>
      <c r="D14">
        <f t="shared" si="0"/>
        <v>0.69999999999999929</v>
      </c>
      <c r="E14">
        <v>0.2</v>
      </c>
      <c r="F14" s="113"/>
      <c r="G14" s="114"/>
      <c r="H14" s="16"/>
      <c r="I14" s="16"/>
      <c r="J14" s="16"/>
      <c r="K14" s="16"/>
      <c r="L14" s="21"/>
      <c r="M14" s="109"/>
    </row>
    <row r="15" spans="1:15" x14ac:dyDescent="0.45">
      <c r="A15" t="s">
        <v>10</v>
      </c>
      <c r="B15">
        <v>19</v>
      </c>
      <c r="C15">
        <v>21</v>
      </c>
      <c r="D15">
        <f t="shared" si="0"/>
        <v>2</v>
      </c>
      <c r="E15">
        <v>5.3999999999999999E-2</v>
      </c>
      <c r="F15" s="113"/>
      <c r="G15" s="114"/>
      <c r="H15" s="16"/>
      <c r="I15" s="16"/>
      <c r="J15" s="16"/>
      <c r="K15" s="16"/>
      <c r="L15" s="21"/>
      <c r="M15" s="109"/>
    </row>
    <row r="16" spans="1:15" x14ac:dyDescent="0.45">
      <c r="A16" t="s">
        <v>10</v>
      </c>
      <c r="B16">
        <v>21</v>
      </c>
      <c r="C16">
        <v>22.5</v>
      </c>
      <c r="D16">
        <f t="shared" si="0"/>
        <v>1.5</v>
      </c>
      <c r="E16">
        <v>3.1E-2</v>
      </c>
      <c r="F16" s="113"/>
      <c r="G16" s="114"/>
      <c r="H16" s="16"/>
      <c r="I16" s="16"/>
      <c r="J16" s="16"/>
      <c r="K16" s="16"/>
      <c r="L16" s="21"/>
      <c r="M16" s="109"/>
    </row>
    <row r="17" spans="1:13" x14ac:dyDescent="0.45">
      <c r="A17" t="s">
        <v>10</v>
      </c>
      <c r="B17">
        <v>22.5</v>
      </c>
      <c r="C17">
        <v>24.3</v>
      </c>
      <c r="D17">
        <f t="shared" si="0"/>
        <v>1.8000000000000007</v>
      </c>
      <c r="E17">
        <v>2.3E-2</v>
      </c>
      <c r="F17" s="113"/>
      <c r="G17" s="114"/>
      <c r="H17" s="16"/>
      <c r="I17" s="16"/>
      <c r="J17" s="16"/>
      <c r="K17" s="16"/>
      <c r="L17" s="21"/>
      <c r="M17" s="109"/>
    </row>
    <row r="18" spans="1:13" x14ac:dyDescent="0.45">
      <c r="A18" t="s">
        <v>10</v>
      </c>
      <c r="B18">
        <v>24.3</v>
      </c>
      <c r="C18">
        <v>25.7</v>
      </c>
      <c r="D18">
        <f t="shared" si="0"/>
        <v>1.3999999999999986</v>
      </c>
      <c r="E18">
        <v>8.5000000000000006E-2</v>
      </c>
      <c r="F18" s="113"/>
      <c r="G18" s="114"/>
      <c r="H18" s="16"/>
      <c r="I18" s="16"/>
      <c r="J18" s="16"/>
      <c r="K18" s="16"/>
      <c r="L18" s="21"/>
      <c r="M18" s="109"/>
    </row>
    <row r="19" spans="1:13" x14ac:dyDescent="0.45">
      <c r="A19" t="s">
        <v>10</v>
      </c>
      <c r="B19">
        <v>25.7</v>
      </c>
      <c r="C19">
        <v>26.9</v>
      </c>
      <c r="D19">
        <f t="shared" si="0"/>
        <v>1.1999999999999993</v>
      </c>
      <c r="E19">
        <v>0.16900000000000001</v>
      </c>
      <c r="F19" s="113"/>
      <c r="G19" s="114"/>
      <c r="H19" s="16"/>
      <c r="I19" s="16"/>
      <c r="J19" s="16"/>
      <c r="K19" s="16"/>
      <c r="L19" s="21"/>
      <c r="M19" s="109"/>
    </row>
    <row r="20" spans="1:13" x14ac:dyDescent="0.45">
      <c r="A20" t="s">
        <v>10</v>
      </c>
      <c r="B20">
        <v>26.9</v>
      </c>
      <c r="C20">
        <v>28</v>
      </c>
      <c r="D20">
        <f t="shared" si="0"/>
        <v>1.1000000000000014</v>
      </c>
      <c r="E20">
        <v>0.16200000000000001</v>
      </c>
      <c r="F20" s="113"/>
      <c r="G20" s="114"/>
      <c r="H20" s="16"/>
      <c r="I20" s="16"/>
      <c r="J20" s="16"/>
      <c r="K20" s="16"/>
      <c r="L20" s="21"/>
      <c r="M20" s="109"/>
    </row>
    <row r="21" spans="1:13" x14ac:dyDescent="0.45">
      <c r="A21" t="s">
        <v>10</v>
      </c>
      <c r="B21">
        <v>28</v>
      </c>
      <c r="C21">
        <v>30</v>
      </c>
      <c r="D21">
        <f t="shared" si="0"/>
        <v>2</v>
      </c>
      <c r="E21">
        <v>1.4999999999999999E-2</v>
      </c>
      <c r="F21" s="113"/>
      <c r="G21" s="114"/>
      <c r="H21" s="16"/>
      <c r="I21" s="16"/>
      <c r="J21" s="16"/>
      <c r="K21" s="16"/>
      <c r="L21" s="21"/>
      <c r="M21" s="109"/>
    </row>
    <row r="22" spans="1:13" x14ac:dyDescent="0.45">
      <c r="A22" t="s">
        <v>10</v>
      </c>
      <c r="B22">
        <v>30</v>
      </c>
      <c r="C22">
        <v>32</v>
      </c>
      <c r="D22">
        <f t="shared" si="0"/>
        <v>2</v>
      </c>
      <c r="E22">
        <v>1.4999999999999999E-2</v>
      </c>
      <c r="F22" s="113"/>
      <c r="G22" s="114"/>
      <c r="H22" s="16"/>
      <c r="I22" s="16"/>
      <c r="J22" s="16"/>
      <c r="K22" s="16"/>
      <c r="L22" s="21"/>
      <c r="M22" s="109"/>
    </row>
    <row r="23" spans="1:13" x14ac:dyDescent="0.45">
      <c r="A23" t="s">
        <v>10</v>
      </c>
      <c r="B23">
        <v>32</v>
      </c>
      <c r="C23">
        <v>34</v>
      </c>
      <c r="D23">
        <f t="shared" si="0"/>
        <v>2</v>
      </c>
      <c r="E23">
        <v>2.3E-2</v>
      </c>
      <c r="F23" s="113"/>
      <c r="G23" s="114"/>
      <c r="H23" s="16"/>
      <c r="I23" s="16"/>
      <c r="J23" s="16"/>
      <c r="K23" s="16"/>
      <c r="L23" s="21"/>
      <c r="M23" s="109"/>
    </row>
    <row r="24" spans="1:13" x14ac:dyDescent="0.45">
      <c r="A24" t="s">
        <v>10</v>
      </c>
      <c r="B24">
        <v>34</v>
      </c>
      <c r="C24">
        <v>36</v>
      </c>
      <c r="D24">
        <f t="shared" si="0"/>
        <v>2</v>
      </c>
      <c r="E24">
        <v>8.5000000000000006E-2</v>
      </c>
      <c r="F24" s="113"/>
      <c r="G24" s="114"/>
      <c r="H24" s="16"/>
      <c r="I24" s="16"/>
      <c r="J24" s="16"/>
      <c r="K24" s="16"/>
      <c r="L24" s="21"/>
      <c r="M24" s="109"/>
    </row>
    <row r="25" spans="1:13" x14ac:dyDescent="0.45">
      <c r="A25" t="s">
        <v>10</v>
      </c>
      <c r="B25">
        <v>36</v>
      </c>
      <c r="C25">
        <v>38</v>
      </c>
      <c r="D25">
        <f t="shared" si="0"/>
        <v>2</v>
      </c>
      <c r="E25">
        <v>2.3E-2</v>
      </c>
      <c r="F25" s="113"/>
      <c r="G25" s="114"/>
      <c r="H25" s="16"/>
      <c r="I25" s="16"/>
      <c r="J25" s="16"/>
      <c r="K25" s="16"/>
      <c r="L25" s="21"/>
      <c r="M25" s="109"/>
    </row>
    <row r="26" spans="1:13" x14ac:dyDescent="0.45">
      <c r="A26" t="s">
        <v>10</v>
      </c>
      <c r="B26">
        <v>38</v>
      </c>
      <c r="C26">
        <v>39.700000000000003</v>
      </c>
      <c r="D26">
        <f t="shared" si="0"/>
        <v>1.7000000000000028</v>
      </c>
      <c r="E26">
        <v>6.2E-2</v>
      </c>
      <c r="F26" s="113"/>
      <c r="G26" s="114"/>
      <c r="H26" s="16"/>
      <c r="I26" s="16"/>
      <c r="J26" s="16">
        <f>12*4.6</f>
        <v>55.199999999999996</v>
      </c>
      <c r="K26" s="16"/>
      <c r="L26" s="21"/>
      <c r="M26" s="109"/>
    </row>
    <row r="27" spans="1:13" x14ac:dyDescent="0.45">
      <c r="A27" t="s">
        <v>10</v>
      </c>
      <c r="B27">
        <v>39.700000000000003</v>
      </c>
      <c r="C27">
        <v>41.2</v>
      </c>
      <c r="D27">
        <f t="shared" si="0"/>
        <v>1.5</v>
      </c>
      <c r="E27">
        <v>0.13800000000000001</v>
      </c>
      <c r="F27" s="113"/>
      <c r="G27" s="114"/>
      <c r="H27" s="16"/>
      <c r="I27" s="16"/>
      <c r="J27" s="16"/>
      <c r="K27" s="16"/>
      <c r="L27" s="21"/>
      <c r="M27" s="109"/>
    </row>
    <row r="28" spans="1:13" ht="14.65" thickBot="1" x14ac:dyDescent="0.5">
      <c r="A28" t="s">
        <v>10</v>
      </c>
      <c r="B28">
        <v>41.2</v>
      </c>
      <c r="C28">
        <v>42.8</v>
      </c>
      <c r="D28">
        <f t="shared" si="0"/>
        <v>1.5999999999999943</v>
      </c>
      <c r="E28">
        <v>9.1999999999999998E-2</v>
      </c>
      <c r="F28" s="113"/>
      <c r="G28" s="114"/>
      <c r="H28" s="16"/>
      <c r="I28" s="16"/>
      <c r="J28" s="16"/>
      <c r="K28" s="16"/>
      <c r="L28" s="21"/>
      <c r="M28" s="109"/>
    </row>
    <row r="29" spans="1:13" ht="15" customHeight="1" x14ac:dyDescent="0.45">
      <c r="A29" t="s">
        <v>10</v>
      </c>
      <c r="B29">
        <v>42.8</v>
      </c>
      <c r="C29">
        <v>44.3</v>
      </c>
      <c r="D29">
        <f t="shared" si="0"/>
        <v>1.5</v>
      </c>
      <c r="E29" s="2">
        <v>14.769</v>
      </c>
      <c r="F29" s="113">
        <f>SUM(D29:D31)</f>
        <v>4.6000000000000014</v>
      </c>
      <c r="G29" s="114">
        <f>SUMPRODUCT(E29:E31,D29:D31)/SUM(D29:D31)</f>
        <v>16.444608695652171</v>
      </c>
      <c r="H29" s="121" t="s">
        <v>6</v>
      </c>
      <c r="I29" s="124">
        <f>G29*F29</f>
        <v>75.645200000000017</v>
      </c>
      <c r="J29" s="16"/>
      <c r="K29" s="16"/>
      <c r="L29" s="107" t="s">
        <v>91</v>
      </c>
      <c r="M29" s="108">
        <v>16.444608695652171</v>
      </c>
    </row>
    <row r="30" spans="1:13" x14ac:dyDescent="0.45">
      <c r="A30" t="s">
        <v>10</v>
      </c>
      <c r="B30">
        <v>44.3</v>
      </c>
      <c r="C30">
        <v>45.8</v>
      </c>
      <c r="D30">
        <f t="shared" si="0"/>
        <v>1.5</v>
      </c>
      <c r="E30" s="2">
        <v>18.922999999999998</v>
      </c>
      <c r="F30" s="113"/>
      <c r="G30" s="114"/>
      <c r="H30" s="122"/>
      <c r="I30" s="125"/>
      <c r="J30" s="16"/>
      <c r="K30" s="16"/>
      <c r="L30" s="107"/>
      <c r="M30" s="108"/>
    </row>
    <row r="31" spans="1:13" ht="14.65" thickBot="1" x14ac:dyDescent="0.5">
      <c r="A31" t="s">
        <v>10</v>
      </c>
      <c r="B31">
        <v>45.8</v>
      </c>
      <c r="C31">
        <v>47.4</v>
      </c>
      <c r="D31">
        <f t="shared" si="0"/>
        <v>1.6000000000000014</v>
      </c>
      <c r="E31" s="2">
        <v>15.692</v>
      </c>
      <c r="F31" s="113"/>
      <c r="G31" s="114"/>
      <c r="H31" s="123"/>
      <c r="I31" s="126"/>
      <c r="J31" s="16"/>
      <c r="K31" s="16"/>
      <c r="L31" s="107"/>
      <c r="M31" s="108"/>
    </row>
    <row r="32" spans="1:13" x14ac:dyDescent="0.45">
      <c r="A32" t="s">
        <v>10</v>
      </c>
      <c r="B32">
        <v>47.4</v>
      </c>
      <c r="C32">
        <v>49.1</v>
      </c>
      <c r="D32">
        <f t="shared" si="0"/>
        <v>1.7000000000000028</v>
      </c>
      <c r="E32">
        <v>10.846</v>
      </c>
      <c r="F32" s="113">
        <f>SUM(D32:D33)</f>
        <v>3.8999999999999986</v>
      </c>
      <c r="G32" s="114">
        <v>3.9</v>
      </c>
      <c r="H32" s="22"/>
      <c r="I32" s="16"/>
      <c r="J32" s="16"/>
      <c r="K32" s="16"/>
      <c r="L32" s="21"/>
      <c r="M32" s="109">
        <v>5.9428205128205205</v>
      </c>
    </row>
    <row r="33" spans="1:13" x14ac:dyDescent="0.45">
      <c r="A33" t="s">
        <v>10</v>
      </c>
      <c r="B33">
        <v>49.1</v>
      </c>
      <c r="C33">
        <v>51.3</v>
      </c>
      <c r="D33">
        <f t="shared" si="0"/>
        <v>2.1999999999999957</v>
      </c>
      <c r="E33">
        <v>2.1539999999999999</v>
      </c>
      <c r="F33" s="113"/>
      <c r="G33" s="114"/>
      <c r="H33" s="22"/>
      <c r="I33" s="16"/>
      <c r="J33" s="16"/>
      <c r="K33" s="16"/>
      <c r="L33" s="21"/>
      <c r="M33" s="109"/>
    </row>
    <row r="34" spans="1:13" ht="15" customHeight="1" x14ac:dyDescent="0.45">
      <c r="A34" t="s">
        <v>10</v>
      </c>
      <c r="B34">
        <v>51.3</v>
      </c>
      <c r="C34">
        <v>51.7</v>
      </c>
      <c r="D34">
        <f t="shared" si="0"/>
        <v>0.40000000000000568</v>
      </c>
      <c r="E34">
        <v>13.231</v>
      </c>
      <c r="F34" s="11">
        <v>0.4</v>
      </c>
      <c r="G34" s="16">
        <v>13.231</v>
      </c>
      <c r="H34" s="22"/>
      <c r="I34" s="22"/>
      <c r="J34" s="22"/>
      <c r="K34" s="22"/>
      <c r="L34" s="21"/>
      <c r="M34" s="108">
        <v>12.164055118110239</v>
      </c>
    </row>
    <row r="35" spans="1:13" x14ac:dyDescent="0.45">
      <c r="A35" t="s">
        <v>10</v>
      </c>
      <c r="B35">
        <v>51.7</v>
      </c>
      <c r="C35">
        <v>52</v>
      </c>
      <c r="D35">
        <f t="shared" si="0"/>
        <v>0.29999999999999716</v>
      </c>
      <c r="E35">
        <v>0.377</v>
      </c>
      <c r="F35" s="113">
        <f>SUM(D35:D36)</f>
        <v>2.2999999999999972</v>
      </c>
      <c r="G35" s="114">
        <f>SUMPRODUCT(E35:E36,D35:D36)/SUM(D35:D36)</f>
        <v>9.1465652173913146</v>
      </c>
      <c r="H35" s="22"/>
      <c r="I35" s="22"/>
      <c r="J35" s="22"/>
      <c r="K35" s="22"/>
      <c r="L35" s="21"/>
      <c r="M35" s="108"/>
    </row>
    <row r="36" spans="1:13" x14ac:dyDescent="0.45">
      <c r="A36" t="s">
        <v>10</v>
      </c>
      <c r="B36">
        <v>52</v>
      </c>
      <c r="C36">
        <v>54</v>
      </c>
      <c r="D36">
        <f t="shared" si="0"/>
        <v>2</v>
      </c>
      <c r="E36">
        <v>10.462</v>
      </c>
      <c r="F36" s="113"/>
      <c r="G36" s="114"/>
      <c r="H36" s="22"/>
      <c r="I36" s="22"/>
      <c r="J36" s="22"/>
      <c r="K36" s="22"/>
      <c r="L36" s="21"/>
      <c r="M36" s="108"/>
    </row>
    <row r="37" spans="1:13" x14ac:dyDescent="0.45">
      <c r="A37" t="s">
        <v>10</v>
      </c>
      <c r="B37">
        <v>54</v>
      </c>
      <c r="C37">
        <v>56</v>
      </c>
      <c r="D37">
        <f t="shared" si="0"/>
        <v>2</v>
      </c>
      <c r="E37">
        <v>12.231</v>
      </c>
      <c r="F37" s="113">
        <f>SUM(D37:D39)</f>
        <v>6</v>
      </c>
      <c r="G37" s="114">
        <f>SUMPRODUCT(E37:E39,D37:D39)/SUM(D37:D39)</f>
        <v>13.077</v>
      </c>
      <c r="H37" s="22"/>
      <c r="I37" s="22"/>
      <c r="J37" s="22"/>
      <c r="K37" s="22"/>
      <c r="L37" s="21"/>
      <c r="M37" s="108"/>
    </row>
    <row r="38" spans="1:13" x14ac:dyDescent="0.45">
      <c r="A38" t="s">
        <v>10</v>
      </c>
      <c r="B38">
        <v>56</v>
      </c>
      <c r="C38">
        <v>58</v>
      </c>
      <c r="D38">
        <f t="shared" si="0"/>
        <v>2</v>
      </c>
      <c r="E38">
        <v>12.923</v>
      </c>
      <c r="F38" s="113"/>
      <c r="G38" s="114"/>
      <c r="H38" s="22"/>
      <c r="I38" s="22"/>
      <c r="J38" s="22"/>
      <c r="K38" s="22"/>
      <c r="L38" s="21"/>
      <c r="M38" s="108"/>
    </row>
    <row r="39" spans="1:13" x14ac:dyDescent="0.45">
      <c r="A39" t="s">
        <v>10</v>
      </c>
      <c r="B39">
        <v>58</v>
      </c>
      <c r="C39">
        <v>60</v>
      </c>
      <c r="D39">
        <f t="shared" si="0"/>
        <v>2</v>
      </c>
      <c r="E39">
        <v>14.077</v>
      </c>
      <c r="F39" s="113"/>
      <c r="G39" s="114"/>
      <c r="H39" s="22"/>
      <c r="I39" s="22"/>
      <c r="J39" s="22"/>
      <c r="K39" s="22"/>
      <c r="L39" s="21"/>
      <c r="M39" s="108"/>
    </row>
    <row r="40" spans="1:13" x14ac:dyDescent="0.45">
      <c r="A40" t="s">
        <v>10</v>
      </c>
      <c r="B40">
        <v>60</v>
      </c>
      <c r="C40">
        <v>62</v>
      </c>
      <c r="D40">
        <f t="shared" si="0"/>
        <v>2</v>
      </c>
      <c r="E40">
        <v>11.846</v>
      </c>
      <c r="F40" s="11">
        <v>2</v>
      </c>
      <c r="G40" s="11">
        <v>11.846</v>
      </c>
      <c r="H40" s="22"/>
      <c r="I40" s="22"/>
      <c r="J40" s="22"/>
      <c r="K40" s="22"/>
      <c r="L40" s="7"/>
      <c r="M40" s="108"/>
    </row>
    <row r="41" spans="1:13" ht="15" customHeight="1" x14ac:dyDescent="0.45">
      <c r="A41" t="s">
        <v>10</v>
      </c>
      <c r="B41">
        <v>62</v>
      </c>
      <c r="C41">
        <v>64</v>
      </c>
      <c r="D41">
        <f t="shared" si="0"/>
        <v>2</v>
      </c>
      <c r="E41">
        <v>13</v>
      </c>
      <c r="F41" s="11">
        <v>2</v>
      </c>
      <c r="G41" s="11">
        <v>13</v>
      </c>
      <c r="H41" s="22"/>
      <c r="I41" s="22"/>
      <c r="J41" s="22"/>
      <c r="K41" s="22"/>
      <c r="L41" s="7"/>
      <c r="M41" s="108"/>
    </row>
    <row r="42" spans="1:13" x14ac:dyDescent="0.45">
      <c r="A42" t="s">
        <v>10</v>
      </c>
      <c r="B42">
        <v>64</v>
      </c>
      <c r="C42">
        <v>66</v>
      </c>
      <c r="D42">
        <f t="shared" si="0"/>
        <v>2</v>
      </c>
      <c r="E42">
        <v>8.5380000000000003</v>
      </c>
      <c r="F42" s="11">
        <v>2</v>
      </c>
      <c r="G42" s="11">
        <v>8.5380000000000003</v>
      </c>
      <c r="H42" s="22"/>
      <c r="I42" s="22"/>
      <c r="J42" s="22"/>
      <c r="K42" s="22"/>
      <c r="M42" s="20">
        <v>8.5380000000000003</v>
      </c>
    </row>
    <row r="43" spans="1:13" x14ac:dyDescent="0.45">
      <c r="A43" t="s">
        <v>10</v>
      </c>
      <c r="B43">
        <v>66</v>
      </c>
      <c r="C43">
        <v>68</v>
      </c>
      <c r="D43">
        <f t="shared" si="0"/>
        <v>2</v>
      </c>
      <c r="E43">
        <v>12.077</v>
      </c>
      <c r="F43" s="11">
        <v>2</v>
      </c>
      <c r="G43" s="11">
        <v>12.077</v>
      </c>
      <c r="H43" s="22"/>
      <c r="I43" s="22"/>
      <c r="J43" s="22"/>
      <c r="K43" s="22"/>
      <c r="L43" s="7"/>
      <c r="M43" s="108">
        <v>13.692333333333332</v>
      </c>
    </row>
    <row r="44" spans="1:13" x14ac:dyDescent="0.45">
      <c r="A44" t="s">
        <v>10</v>
      </c>
      <c r="B44">
        <v>68</v>
      </c>
      <c r="C44">
        <v>70</v>
      </c>
      <c r="D44">
        <f t="shared" si="0"/>
        <v>2</v>
      </c>
      <c r="E44">
        <v>11.846</v>
      </c>
      <c r="F44" s="11">
        <v>2</v>
      </c>
      <c r="G44" s="11">
        <v>11.846</v>
      </c>
      <c r="H44" s="22"/>
      <c r="I44" s="22"/>
      <c r="J44" s="22"/>
      <c r="K44" s="22"/>
      <c r="L44" s="7"/>
      <c r="M44" s="108"/>
    </row>
    <row r="45" spans="1:13" x14ac:dyDescent="0.45">
      <c r="A45" t="s">
        <v>10</v>
      </c>
      <c r="B45">
        <v>70</v>
      </c>
      <c r="C45">
        <v>72</v>
      </c>
      <c r="D45">
        <f t="shared" si="0"/>
        <v>2</v>
      </c>
      <c r="E45">
        <v>12.538</v>
      </c>
      <c r="F45" s="11">
        <v>2</v>
      </c>
      <c r="G45" s="11">
        <v>12.538</v>
      </c>
      <c r="H45" s="22"/>
      <c r="I45" s="22"/>
      <c r="J45" s="22"/>
      <c r="K45" s="22"/>
      <c r="L45" s="7"/>
      <c r="M45" s="108"/>
    </row>
    <row r="46" spans="1:13" x14ac:dyDescent="0.45">
      <c r="A46" t="s">
        <v>10</v>
      </c>
      <c r="B46">
        <v>72</v>
      </c>
      <c r="C46">
        <v>74</v>
      </c>
      <c r="D46">
        <f t="shared" si="0"/>
        <v>2</v>
      </c>
      <c r="E46">
        <v>11.769</v>
      </c>
      <c r="F46" s="113">
        <f>SUM(D46:D47)</f>
        <v>4</v>
      </c>
      <c r="G46" s="114">
        <f>SUMPRODUCT(E46:E47,D46:D47)/SUM(D46:D47)</f>
        <v>11.846</v>
      </c>
      <c r="H46" s="22"/>
      <c r="I46" s="22"/>
      <c r="J46" s="22"/>
      <c r="K46" s="22"/>
      <c r="L46" s="7"/>
      <c r="M46" s="108"/>
    </row>
    <row r="47" spans="1:13" x14ac:dyDescent="0.45">
      <c r="A47" t="s">
        <v>10</v>
      </c>
      <c r="B47">
        <v>74</v>
      </c>
      <c r="C47">
        <v>76</v>
      </c>
      <c r="D47">
        <f t="shared" si="0"/>
        <v>2</v>
      </c>
      <c r="E47">
        <v>11.923</v>
      </c>
      <c r="F47" s="113"/>
      <c r="G47" s="114"/>
      <c r="H47" s="22"/>
      <c r="I47" s="22"/>
      <c r="J47" s="22"/>
      <c r="K47" s="22"/>
      <c r="L47" s="7"/>
      <c r="M47" s="108"/>
    </row>
    <row r="48" spans="1:13" x14ac:dyDescent="0.45">
      <c r="A48" t="s">
        <v>10</v>
      </c>
      <c r="B48">
        <v>76</v>
      </c>
      <c r="C48">
        <v>78</v>
      </c>
      <c r="D48">
        <f t="shared" si="0"/>
        <v>2</v>
      </c>
      <c r="E48">
        <v>17.077000000000002</v>
      </c>
      <c r="F48" s="113">
        <f>SUM(D48:D54)</f>
        <v>14</v>
      </c>
      <c r="G48" s="114">
        <f>SUMPRODUCT(E48:E54,D48:D54)/SUM(D48:D54)</f>
        <v>15.439714285714286</v>
      </c>
      <c r="H48" s="22"/>
      <c r="I48" s="22"/>
      <c r="J48" s="22"/>
      <c r="K48" s="22"/>
      <c r="L48" s="7"/>
      <c r="M48" s="108"/>
    </row>
    <row r="49" spans="1:13" x14ac:dyDescent="0.45">
      <c r="A49" t="s">
        <v>10</v>
      </c>
      <c r="B49">
        <v>78</v>
      </c>
      <c r="C49">
        <v>80</v>
      </c>
      <c r="D49">
        <f t="shared" si="0"/>
        <v>2</v>
      </c>
      <c r="E49">
        <v>18.692</v>
      </c>
      <c r="F49" s="113"/>
      <c r="G49" s="114"/>
      <c r="H49" s="22"/>
      <c r="I49" s="22"/>
      <c r="J49" s="22"/>
      <c r="K49" s="22"/>
      <c r="L49" s="7"/>
      <c r="M49" s="108"/>
    </row>
    <row r="50" spans="1:13" x14ac:dyDescent="0.45">
      <c r="A50" t="s">
        <v>10</v>
      </c>
      <c r="B50">
        <v>80</v>
      </c>
      <c r="C50">
        <v>82</v>
      </c>
      <c r="D50">
        <f t="shared" si="0"/>
        <v>2</v>
      </c>
      <c r="E50">
        <v>15.462</v>
      </c>
      <c r="F50" s="113"/>
      <c r="G50" s="114"/>
      <c r="H50" s="22"/>
      <c r="I50" s="22"/>
      <c r="J50" s="22"/>
      <c r="K50" s="22"/>
      <c r="L50" s="7"/>
      <c r="M50" s="108"/>
    </row>
    <row r="51" spans="1:13" x14ac:dyDescent="0.45">
      <c r="A51" t="s">
        <v>10</v>
      </c>
      <c r="B51">
        <v>82</v>
      </c>
      <c r="C51">
        <v>84</v>
      </c>
      <c r="D51">
        <f t="shared" si="0"/>
        <v>2</v>
      </c>
      <c r="E51">
        <v>15.077</v>
      </c>
      <c r="F51" s="113"/>
      <c r="G51" s="114"/>
      <c r="H51" s="22"/>
      <c r="I51" s="22"/>
      <c r="J51" s="22"/>
      <c r="K51" s="22"/>
      <c r="L51" s="7"/>
      <c r="M51" s="108"/>
    </row>
    <row r="52" spans="1:13" x14ac:dyDescent="0.45">
      <c r="A52" t="s">
        <v>10</v>
      </c>
      <c r="B52">
        <v>84</v>
      </c>
      <c r="C52">
        <v>86</v>
      </c>
      <c r="D52">
        <f t="shared" si="0"/>
        <v>2</v>
      </c>
      <c r="E52">
        <v>15.385</v>
      </c>
      <c r="F52" s="113"/>
      <c r="G52" s="114"/>
      <c r="H52" s="22"/>
      <c r="I52" s="22"/>
      <c r="J52" s="22"/>
      <c r="K52" s="22"/>
      <c r="L52" s="7"/>
      <c r="M52" s="108"/>
    </row>
    <row r="53" spans="1:13" x14ac:dyDescent="0.45">
      <c r="A53" t="s">
        <v>10</v>
      </c>
      <c r="B53">
        <v>86</v>
      </c>
      <c r="C53">
        <v>88</v>
      </c>
      <c r="D53">
        <f t="shared" si="0"/>
        <v>2</v>
      </c>
      <c r="E53">
        <v>13.231</v>
      </c>
      <c r="F53" s="113"/>
      <c r="G53" s="114"/>
      <c r="H53" s="22"/>
      <c r="I53" s="22"/>
      <c r="J53" s="22"/>
      <c r="K53" s="22"/>
      <c r="L53" s="7"/>
      <c r="M53" s="108"/>
    </row>
    <row r="54" spans="1:13" x14ac:dyDescent="0.45">
      <c r="A54" t="s">
        <v>10</v>
      </c>
      <c r="B54">
        <v>88</v>
      </c>
      <c r="C54">
        <v>90</v>
      </c>
      <c r="D54">
        <f t="shared" si="0"/>
        <v>2</v>
      </c>
      <c r="E54">
        <v>13.154</v>
      </c>
      <c r="F54" s="113"/>
      <c r="G54" s="114"/>
      <c r="H54" s="22"/>
      <c r="I54" s="22"/>
      <c r="J54" s="22"/>
      <c r="K54" s="22"/>
      <c r="L54" s="7"/>
      <c r="M54" s="108"/>
    </row>
    <row r="55" spans="1:13" x14ac:dyDescent="0.45">
      <c r="A55" t="s">
        <v>10</v>
      </c>
      <c r="B55">
        <v>90</v>
      </c>
      <c r="C55">
        <v>92</v>
      </c>
      <c r="D55">
        <f t="shared" si="0"/>
        <v>2</v>
      </c>
      <c r="E55">
        <v>10.462</v>
      </c>
      <c r="F55" s="11">
        <v>2</v>
      </c>
      <c r="G55" s="16">
        <v>10.462</v>
      </c>
      <c r="H55" s="22"/>
      <c r="I55" s="22"/>
      <c r="J55" s="22"/>
      <c r="K55" s="22"/>
      <c r="L55" s="7"/>
      <c r="M55" s="108"/>
    </row>
    <row r="56" spans="1:13" x14ac:dyDescent="0.45">
      <c r="A56" t="s">
        <v>10</v>
      </c>
      <c r="B56">
        <v>92</v>
      </c>
      <c r="C56">
        <v>94</v>
      </c>
      <c r="D56">
        <f t="shared" si="0"/>
        <v>2</v>
      </c>
      <c r="E56">
        <v>13.538</v>
      </c>
      <c r="F56" s="113">
        <f>SUM(D56:D57)</f>
        <v>4</v>
      </c>
      <c r="G56" s="114">
        <f>SUMPRODUCT(E56:E57,D56:D57)/SUM(D56:D57)</f>
        <v>13.346</v>
      </c>
      <c r="H56" s="22"/>
      <c r="I56" s="22"/>
      <c r="J56" s="22"/>
      <c r="K56" s="22"/>
      <c r="L56" s="7"/>
      <c r="M56" s="108"/>
    </row>
    <row r="57" spans="1:13" x14ac:dyDescent="0.45">
      <c r="A57" t="s">
        <v>10</v>
      </c>
      <c r="B57">
        <v>94</v>
      </c>
      <c r="C57">
        <v>96</v>
      </c>
      <c r="D57">
        <f t="shared" si="0"/>
        <v>2</v>
      </c>
      <c r="E57">
        <v>13.154</v>
      </c>
      <c r="F57" s="113"/>
      <c r="G57" s="114"/>
      <c r="H57" s="22"/>
      <c r="I57" s="22"/>
      <c r="J57" s="22"/>
      <c r="K57" s="22"/>
      <c r="L57" s="7"/>
      <c r="M57" s="108"/>
    </row>
    <row r="58" spans="1:13" x14ac:dyDescent="0.45">
      <c r="A58" t="s">
        <v>10</v>
      </c>
      <c r="B58">
        <v>96</v>
      </c>
      <c r="C58">
        <v>97.9</v>
      </c>
      <c r="D58">
        <f t="shared" si="0"/>
        <v>1.9000000000000057</v>
      </c>
      <c r="E58">
        <v>10.538</v>
      </c>
      <c r="F58" s="113">
        <f>SUM(D58:D67)</f>
        <v>23.200000000000003</v>
      </c>
      <c r="G58" s="114">
        <f>SUMPRODUCT(E58:E67,D58:D67)/SUM(D58:D67)</f>
        <v>0.92331896551724379</v>
      </c>
      <c r="H58" s="16"/>
      <c r="I58" s="16"/>
      <c r="J58" s="16"/>
      <c r="K58" s="16"/>
      <c r="L58" s="21"/>
      <c r="M58" s="109">
        <v>0.92331896551724379</v>
      </c>
    </row>
    <row r="59" spans="1:13" x14ac:dyDescent="0.45">
      <c r="A59" t="s">
        <v>10</v>
      </c>
      <c r="B59">
        <v>97.9</v>
      </c>
      <c r="C59">
        <v>100</v>
      </c>
      <c r="D59">
        <f t="shared" si="0"/>
        <v>2.0999999999999943</v>
      </c>
      <c r="E59">
        <v>0.16200000000000001</v>
      </c>
      <c r="F59" s="113"/>
      <c r="G59" s="114"/>
      <c r="H59" s="16"/>
      <c r="I59" s="16"/>
      <c r="J59" s="16"/>
      <c r="K59" s="16"/>
      <c r="L59" s="21"/>
      <c r="M59" s="109"/>
    </row>
    <row r="60" spans="1:13" x14ac:dyDescent="0.45">
      <c r="A60" t="s">
        <v>10</v>
      </c>
      <c r="B60">
        <v>100</v>
      </c>
      <c r="C60">
        <v>102</v>
      </c>
      <c r="D60">
        <f t="shared" si="0"/>
        <v>2</v>
      </c>
      <c r="E60">
        <v>0.108</v>
      </c>
      <c r="F60" s="113"/>
      <c r="G60" s="114"/>
      <c r="H60" s="16"/>
      <c r="I60" s="16"/>
      <c r="J60" s="16"/>
      <c r="K60" s="16"/>
      <c r="L60" s="21"/>
      <c r="M60" s="109"/>
    </row>
    <row r="61" spans="1:13" x14ac:dyDescent="0.45">
      <c r="A61" t="s">
        <v>10</v>
      </c>
      <c r="B61">
        <v>102</v>
      </c>
      <c r="C61">
        <v>104.1</v>
      </c>
      <c r="D61">
        <f t="shared" si="0"/>
        <v>2.0999999999999943</v>
      </c>
      <c r="E61">
        <v>0.123</v>
      </c>
      <c r="F61" s="113"/>
      <c r="G61" s="114"/>
      <c r="H61" s="16"/>
      <c r="I61" s="16"/>
      <c r="J61" s="16"/>
      <c r="K61" s="16"/>
      <c r="L61" s="21"/>
      <c r="M61" s="109"/>
    </row>
    <row r="62" spans="1:13" x14ac:dyDescent="0.45">
      <c r="A62" t="s">
        <v>10</v>
      </c>
      <c r="B62">
        <v>104.1</v>
      </c>
      <c r="C62">
        <v>106</v>
      </c>
      <c r="D62">
        <f t="shared" si="0"/>
        <v>1.9000000000000057</v>
      </c>
      <c r="E62">
        <v>0.13100000000000001</v>
      </c>
      <c r="F62" s="113"/>
      <c r="G62" s="114"/>
      <c r="H62" s="16"/>
      <c r="I62" s="16"/>
      <c r="J62" s="16"/>
      <c r="K62" s="16"/>
      <c r="L62" s="21"/>
      <c r="M62" s="109"/>
    </row>
    <row r="63" spans="1:13" x14ac:dyDescent="0.45">
      <c r="A63" t="s">
        <v>10</v>
      </c>
      <c r="B63">
        <v>106</v>
      </c>
      <c r="C63">
        <v>107.8</v>
      </c>
      <c r="D63">
        <f t="shared" si="0"/>
        <v>1.7999999999999972</v>
      </c>
      <c r="E63">
        <v>3.7999999999999999E-2</v>
      </c>
      <c r="F63" s="113"/>
      <c r="G63" s="114"/>
      <c r="H63" s="16"/>
      <c r="I63" s="16"/>
      <c r="J63" s="16"/>
      <c r="K63" s="16"/>
      <c r="L63" s="21"/>
      <c r="M63" s="109"/>
    </row>
    <row r="64" spans="1:13" x14ac:dyDescent="0.45">
      <c r="A64" t="s">
        <v>10</v>
      </c>
      <c r="B64">
        <v>107.8</v>
      </c>
      <c r="C64">
        <v>109.7</v>
      </c>
      <c r="D64">
        <f t="shared" si="0"/>
        <v>1.9000000000000057</v>
      </c>
      <c r="E64">
        <v>6.9000000000000006E-2</v>
      </c>
      <c r="F64" s="113"/>
      <c r="G64" s="114"/>
      <c r="H64" s="16"/>
      <c r="I64" s="16"/>
      <c r="J64" s="16"/>
      <c r="K64" s="16"/>
      <c r="L64" s="21"/>
      <c r="M64" s="109"/>
    </row>
    <row r="65" spans="1:13" x14ac:dyDescent="0.45">
      <c r="A65" t="s">
        <v>10</v>
      </c>
      <c r="B65">
        <v>109.7</v>
      </c>
      <c r="C65">
        <v>110.6</v>
      </c>
      <c r="D65">
        <f t="shared" si="0"/>
        <v>0.89999999999999147</v>
      </c>
      <c r="E65">
        <v>3.1E-2</v>
      </c>
      <c r="F65" s="113"/>
      <c r="G65" s="114"/>
      <c r="H65" s="16"/>
      <c r="I65" s="16"/>
      <c r="J65" s="16"/>
      <c r="K65" s="16"/>
      <c r="L65" s="21"/>
      <c r="M65" s="109"/>
    </row>
    <row r="66" spans="1:13" x14ac:dyDescent="0.45">
      <c r="A66" t="s">
        <v>10</v>
      </c>
      <c r="B66">
        <v>110.6</v>
      </c>
      <c r="C66">
        <v>112.6</v>
      </c>
      <c r="D66">
        <f t="shared" si="0"/>
        <v>2</v>
      </c>
      <c r="E66">
        <v>5.3999999999999999E-2</v>
      </c>
      <c r="F66" s="113"/>
      <c r="G66" s="114"/>
      <c r="H66" s="16"/>
      <c r="I66" s="16"/>
      <c r="J66" s="16"/>
      <c r="K66" s="16"/>
      <c r="L66" s="21"/>
      <c r="M66" s="109"/>
    </row>
    <row r="67" spans="1:13" x14ac:dyDescent="0.45">
      <c r="A67" t="s">
        <v>10</v>
      </c>
      <c r="B67">
        <v>112.6</v>
      </c>
      <c r="C67">
        <v>119.2</v>
      </c>
      <c r="D67">
        <f t="shared" ref="D67" si="1">C67-B67</f>
        <v>6.6000000000000085</v>
      </c>
      <c r="E67">
        <v>0</v>
      </c>
      <c r="F67" s="113"/>
      <c r="G67" s="114"/>
      <c r="H67" s="16"/>
      <c r="I67" s="16"/>
      <c r="J67" s="16"/>
      <c r="K67" s="16"/>
      <c r="L67" s="21"/>
      <c r="M67" s="109"/>
    </row>
    <row r="68" spans="1:13" x14ac:dyDescent="0.45">
      <c r="H68" s="16"/>
      <c r="I68" s="16"/>
      <c r="J68" s="16"/>
      <c r="K68" s="16"/>
    </row>
    <row r="69" spans="1:13" x14ac:dyDescent="0.45">
      <c r="H69" s="16"/>
      <c r="I69" s="16"/>
      <c r="J69" s="16"/>
      <c r="K69" s="16"/>
    </row>
    <row r="70" spans="1:13" x14ac:dyDescent="0.45">
      <c r="H70" s="16"/>
      <c r="I70" s="16"/>
      <c r="J70" s="16"/>
      <c r="K70" s="16"/>
    </row>
    <row r="71" spans="1:13" x14ac:dyDescent="0.45">
      <c r="H71" s="16"/>
      <c r="I71" s="16"/>
      <c r="J71" s="16"/>
      <c r="K71" s="16"/>
    </row>
    <row r="72" spans="1:13" x14ac:dyDescent="0.45">
      <c r="H72" s="16"/>
      <c r="I72" s="16"/>
      <c r="J72" s="16"/>
      <c r="K72" s="16"/>
    </row>
    <row r="73" spans="1:13" x14ac:dyDescent="0.45">
      <c r="H73" s="16"/>
      <c r="I73" s="16"/>
      <c r="J73" s="16"/>
      <c r="K73" s="16"/>
    </row>
    <row r="74" spans="1:13" x14ac:dyDescent="0.45">
      <c r="H74" s="16"/>
      <c r="I74" s="16"/>
      <c r="J74" s="16"/>
      <c r="K74" s="16"/>
    </row>
    <row r="75" spans="1:13" x14ac:dyDescent="0.45">
      <c r="H75" s="16"/>
      <c r="I75" s="16"/>
      <c r="J75" s="16"/>
      <c r="K75" s="16"/>
    </row>
    <row r="76" spans="1:13" x14ac:dyDescent="0.45">
      <c r="H76" s="16"/>
      <c r="I76" s="16"/>
      <c r="J76" s="16"/>
      <c r="K76" s="16"/>
    </row>
    <row r="77" spans="1:13" x14ac:dyDescent="0.45">
      <c r="H77" s="16"/>
      <c r="I77" s="16"/>
      <c r="J77" s="16"/>
      <c r="K77" s="16"/>
    </row>
    <row r="78" spans="1:13" x14ac:dyDescent="0.45">
      <c r="H78" s="16"/>
      <c r="I78" s="16"/>
      <c r="J78" s="16"/>
      <c r="K78" s="16"/>
    </row>
    <row r="79" spans="1:13" x14ac:dyDescent="0.45">
      <c r="H79" s="16"/>
      <c r="I79" s="16"/>
      <c r="J79" s="16"/>
      <c r="K79" s="16"/>
    </row>
    <row r="80" spans="1:13" x14ac:dyDescent="0.45">
      <c r="H80" s="16"/>
      <c r="I80" s="16"/>
      <c r="J80" s="16"/>
      <c r="K80" s="16"/>
    </row>
    <row r="81" spans="8:11" x14ac:dyDescent="0.45">
      <c r="H81" s="16"/>
      <c r="I81" s="16"/>
      <c r="J81" s="16"/>
      <c r="K81" s="16"/>
    </row>
    <row r="82" spans="8:11" x14ac:dyDescent="0.45">
      <c r="H82" s="16"/>
      <c r="I82" s="16"/>
      <c r="J82" s="16"/>
      <c r="K82" s="16"/>
    </row>
    <row r="83" spans="8:11" x14ac:dyDescent="0.45">
      <c r="H83" s="16"/>
      <c r="I83" s="16"/>
      <c r="J83" s="16"/>
      <c r="K83" s="16"/>
    </row>
    <row r="84" spans="8:11" x14ac:dyDescent="0.45">
      <c r="H84" s="16"/>
      <c r="I84" s="16"/>
      <c r="J84" s="16"/>
      <c r="K84" s="16"/>
    </row>
    <row r="85" spans="8:11" x14ac:dyDescent="0.45">
      <c r="H85" s="16"/>
      <c r="I85" s="16"/>
      <c r="J85" s="16"/>
      <c r="K85" s="16"/>
    </row>
    <row r="86" spans="8:11" x14ac:dyDescent="0.45">
      <c r="H86" s="16"/>
      <c r="I86" s="16"/>
      <c r="J86" s="16"/>
      <c r="K86" s="16"/>
    </row>
  </sheetData>
  <mergeCells count="33">
    <mergeCell ref="M43:M57"/>
    <mergeCell ref="M58:M67"/>
    <mergeCell ref="M3:M7"/>
    <mergeCell ref="M8:M28"/>
    <mergeCell ref="M29:M31"/>
    <mergeCell ref="M32:M33"/>
    <mergeCell ref="M34:M41"/>
    <mergeCell ref="G56:G57"/>
    <mergeCell ref="F58:F67"/>
    <mergeCell ref="G58:G67"/>
    <mergeCell ref="H29:H31"/>
    <mergeCell ref="I29:I31"/>
    <mergeCell ref="F46:F47"/>
    <mergeCell ref="G46:G47"/>
    <mergeCell ref="F48:F54"/>
    <mergeCell ref="G48:G54"/>
    <mergeCell ref="F56:F57"/>
    <mergeCell ref="F35:F36"/>
    <mergeCell ref="G35:G36"/>
    <mergeCell ref="F37:F39"/>
    <mergeCell ref="G37:G39"/>
    <mergeCell ref="F32:F33"/>
    <mergeCell ref="G32:G33"/>
    <mergeCell ref="F8:F28"/>
    <mergeCell ref="G8:G28"/>
    <mergeCell ref="F29:F31"/>
    <mergeCell ref="G29:G31"/>
    <mergeCell ref="L29:L31"/>
    <mergeCell ref="H1:K1"/>
    <mergeCell ref="H3:H7"/>
    <mergeCell ref="L3:L7"/>
    <mergeCell ref="F4:F6"/>
    <mergeCell ref="G4:G6"/>
  </mergeCells>
  <conditionalFormatting sqref="M42 M8 M32 M68:M1048576">
    <cfRule type="cellIs" dxfId="23" priority="5" operator="greaterThan">
      <formula>11.999999</formula>
    </cfRule>
  </conditionalFormatting>
  <conditionalFormatting sqref="E67">
    <cfRule type="cellIs" dxfId="22" priority="4" operator="greaterThan">
      <formula>11.999999</formula>
    </cfRule>
  </conditionalFormatting>
  <conditionalFormatting sqref="E2:E66 E68:E1048576">
    <cfRule type="cellIs" dxfId="21" priority="6" operator="greaterThan">
      <formula>11.999999</formula>
    </cfRule>
  </conditionalFormatting>
  <conditionalFormatting sqref="F2:F3 F7 F55 F40:F45">
    <cfRule type="cellIs" dxfId="20" priority="3" operator="greaterThan">
      <formula>11.999999</formula>
    </cfRule>
  </conditionalFormatting>
  <conditionalFormatting sqref="G2:G67">
    <cfRule type="cellIs" dxfId="19" priority="1" operator="lessThan">
      <formula>12</formula>
    </cfRule>
    <cfRule type="cellIs" dxfId="18" priority="2" operator="greaterThanOrEqual">
      <formula>12</formula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962CB7-CA7C-4B6F-B542-8ED1B4B5F30A}">
  <dimension ref="A1:Q68"/>
  <sheetViews>
    <sheetView topLeftCell="B16" zoomScale="70" zoomScaleNormal="70" workbookViewId="0">
      <selection activeCell="M43" sqref="M43"/>
    </sheetView>
  </sheetViews>
  <sheetFormatPr defaultColWidth="51" defaultRowHeight="14.25" x14ac:dyDescent="0.45"/>
  <cols>
    <col min="1" max="1" width="9.59765625" style="9" bestFit="1" customWidth="1"/>
    <col min="2" max="3" width="5.73046875" style="9" bestFit="1" customWidth="1"/>
    <col min="4" max="4" width="6.1328125" style="9" bestFit="1" customWidth="1"/>
    <col min="5" max="5" width="6.73046875" style="9" bestFit="1" customWidth="1"/>
    <col min="6" max="6" width="26.1328125" style="9" bestFit="1" customWidth="1"/>
    <col min="7" max="7" width="29.73046875" style="9" customWidth="1"/>
    <col min="8" max="11" width="14.1328125" style="9" customWidth="1"/>
    <col min="12" max="12" width="30.3984375" style="9" customWidth="1"/>
    <col min="13" max="13" width="17.3984375" style="9" customWidth="1"/>
    <col min="14" max="14" width="28.86328125" style="11" customWidth="1"/>
    <col min="15" max="15" width="18" style="9" customWidth="1"/>
    <col min="16" max="16" width="16.1328125" style="9" customWidth="1"/>
    <col min="17" max="17" width="33.86328125" style="9" bestFit="1" customWidth="1"/>
    <col min="18" max="16384" width="51" style="9"/>
  </cols>
  <sheetData>
    <row r="1" spans="1:17" x14ac:dyDescent="0.45">
      <c r="L1" s="127" t="s">
        <v>7</v>
      </c>
      <c r="M1" s="127"/>
      <c r="N1" s="113" t="s">
        <v>8</v>
      </c>
      <c r="O1" s="113"/>
    </row>
    <row r="2" spans="1:17" s="8" customFormat="1" ht="30.4" customHeight="1" x14ac:dyDescent="0.45">
      <c r="A2" s="8" t="s">
        <v>0</v>
      </c>
      <c r="B2" s="8" t="s">
        <v>1</v>
      </c>
      <c r="C2" s="8" t="s">
        <v>2</v>
      </c>
      <c r="D2" s="8" t="s">
        <v>9</v>
      </c>
      <c r="E2" s="8" t="s">
        <v>3</v>
      </c>
      <c r="F2" s="10" t="s">
        <v>15</v>
      </c>
      <c r="G2" s="10" t="s">
        <v>16</v>
      </c>
      <c r="H2" s="113" t="s">
        <v>82</v>
      </c>
      <c r="I2" s="113"/>
      <c r="J2" s="113"/>
      <c r="K2" s="113"/>
      <c r="L2" s="10" t="s">
        <v>17</v>
      </c>
      <c r="M2" s="8" t="s">
        <v>11</v>
      </c>
      <c r="N2" s="10" t="s">
        <v>17</v>
      </c>
      <c r="O2" s="8" t="s">
        <v>11</v>
      </c>
    </row>
    <row r="3" spans="1:17" ht="15" customHeight="1" thickBot="1" x14ac:dyDescent="0.5">
      <c r="A3" s="9" t="s">
        <v>10</v>
      </c>
      <c r="B3" s="9">
        <v>0</v>
      </c>
      <c r="C3" s="9">
        <v>2</v>
      </c>
      <c r="D3" s="9">
        <f>C3-B3</f>
        <v>2</v>
      </c>
      <c r="E3" s="9">
        <v>8.3849999999999998</v>
      </c>
      <c r="F3" s="11">
        <v>2</v>
      </c>
      <c r="G3" s="16">
        <f>SUMPRODUCT(E3,D3)/F3</f>
        <v>8.3849999999999998</v>
      </c>
      <c r="H3" s="16"/>
      <c r="I3" s="16"/>
      <c r="J3" s="16"/>
      <c r="K3" s="16"/>
      <c r="L3" s="107" t="s">
        <v>40</v>
      </c>
      <c r="M3" s="20">
        <v>10.885</v>
      </c>
      <c r="O3" s="20">
        <v>10.885</v>
      </c>
      <c r="Q3" s="55" t="s">
        <v>4</v>
      </c>
    </row>
    <row r="4" spans="1:17" x14ac:dyDescent="0.45">
      <c r="A4" s="9" t="s">
        <v>10</v>
      </c>
      <c r="B4" s="9">
        <v>2</v>
      </c>
      <c r="C4" s="9">
        <v>4</v>
      </c>
      <c r="D4" s="9">
        <f t="shared" ref="D4:D67" si="0">C4-B4</f>
        <v>2</v>
      </c>
      <c r="E4" s="9">
        <v>13.385</v>
      </c>
      <c r="F4" s="11">
        <v>2</v>
      </c>
      <c r="G4" s="16">
        <v>13.385</v>
      </c>
      <c r="H4" s="98">
        <f>SUMPRODUCT(G4:G8,F4:F8)/SUM(F4:F8)</f>
        <v>12.107800000000001</v>
      </c>
      <c r="I4" s="16"/>
      <c r="J4" s="16"/>
      <c r="K4" s="16"/>
      <c r="L4" s="107"/>
      <c r="M4" s="108">
        <v>12.107800000000001</v>
      </c>
      <c r="O4" s="108">
        <v>12.107800000000001</v>
      </c>
      <c r="Q4" s="56" t="s">
        <v>5</v>
      </c>
    </row>
    <row r="5" spans="1:17" x14ac:dyDescent="0.45">
      <c r="A5" s="9" t="s">
        <v>10</v>
      </c>
      <c r="B5" s="9">
        <v>4</v>
      </c>
      <c r="C5" s="9">
        <v>6</v>
      </c>
      <c r="D5" s="9">
        <f t="shared" si="0"/>
        <v>2</v>
      </c>
      <c r="E5" s="9">
        <v>8.6150000000000002</v>
      </c>
      <c r="F5" s="113">
        <f>SUM(D5:D7)</f>
        <v>6</v>
      </c>
      <c r="G5" s="114">
        <f>SUMPRODUCT(E5:E7,D5:D7)/F5</f>
        <v>10.077</v>
      </c>
      <c r="H5" s="99"/>
      <c r="I5" s="16"/>
      <c r="J5" s="16"/>
      <c r="K5" s="16"/>
      <c r="L5" s="107"/>
      <c r="M5" s="108"/>
      <c r="O5" s="108"/>
    </row>
    <row r="6" spans="1:17" x14ac:dyDescent="0.45">
      <c r="A6" s="9" t="s">
        <v>10</v>
      </c>
      <c r="B6" s="9">
        <v>6</v>
      </c>
      <c r="C6" s="9">
        <v>8</v>
      </c>
      <c r="D6" s="9">
        <f t="shared" si="0"/>
        <v>2</v>
      </c>
      <c r="E6" s="9">
        <v>10.385</v>
      </c>
      <c r="F6" s="113"/>
      <c r="G6" s="114"/>
      <c r="H6" s="99"/>
      <c r="I6" s="16"/>
      <c r="J6" s="16"/>
      <c r="K6" s="16"/>
      <c r="L6" s="107"/>
      <c r="M6" s="108"/>
      <c r="O6" s="108"/>
    </row>
    <row r="7" spans="1:17" x14ac:dyDescent="0.45">
      <c r="A7" s="9" t="s">
        <v>10</v>
      </c>
      <c r="B7" s="9">
        <v>8</v>
      </c>
      <c r="C7" s="9">
        <v>10</v>
      </c>
      <c r="D7" s="9">
        <f t="shared" si="0"/>
        <v>2</v>
      </c>
      <c r="E7" s="9">
        <v>11.231</v>
      </c>
      <c r="F7" s="113"/>
      <c r="G7" s="114"/>
      <c r="H7" s="99"/>
      <c r="I7" s="16"/>
      <c r="J7" s="16"/>
      <c r="K7" s="16"/>
      <c r="L7" s="107"/>
      <c r="M7" s="108"/>
      <c r="O7" s="108"/>
    </row>
    <row r="8" spans="1:17" ht="14.65" thickBot="1" x14ac:dyDescent="0.5">
      <c r="A8" s="9" t="s">
        <v>10</v>
      </c>
      <c r="B8" s="9">
        <v>10</v>
      </c>
      <c r="C8" s="9">
        <v>12</v>
      </c>
      <c r="D8" s="9">
        <f t="shared" si="0"/>
        <v>2</v>
      </c>
      <c r="E8" s="9">
        <v>16.922999999999998</v>
      </c>
      <c r="F8" s="11">
        <v>2</v>
      </c>
      <c r="G8" s="16">
        <v>16.922999999999998</v>
      </c>
      <c r="H8" s="100"/>
      <c r="I8" s="16"/>
      <c r="J8" s="16"/>
      <c r="K8" s="16"/>
      <c r="L8" s="107"/>
      <c r="M8" s="108"/>
      <c r="O8" s="108"/>
    </row>
    <row r="9" spans="1:17" x14ac:dyDescent="0.45">
      <c r="A9" s="9" t="s">
        <v>10</v>
      </c>
      <c r="B9" s="9">
        <v>12</v>
      </c>
      <c r="C9" s="9">
        <v>14.1</v>
      </c>
      <c r="D9" s="9">
        <f t="shared" si="0"/>
        <v>2.0999999999999996</v>
      </c>
      <c r="E9" s="9">
        <v>11.692</v>
      </c>
      <c r="F9" s="113">
        <f>SUM(D9:D29)</f>
        <v>30.799999999999997</v>
      </c>
      <c r="G9" s="114">
        <f>SUMPRODUCT(E9:E29,D9:D29)/SUM(D9:D29)</f>
        <v>1.1551883116883119</v>
      </c>
      <c r="H9" s="16"/>
      <c r="I9" s="16"/>
      <c r="J9" s="16"/>
      <c r="K9" s="16"/>
      <c r="L9" s="107"/>
      <c r="M9" s="109">
        <v>3.4198982188295179</v>
      </c>
      <c r="O9" s="109">
        <v>3.4198982188295179</v>
      </c>
    </row>
    <row r="10" spans="1:17" x14ac:dyDescent="0.45">
      <c r="A10" s="9" t="s">
        <v>10</v>
      </c>
      <c r="B10" s="9">
        <v>14.1</v>
      </c>
      <c r="C10" s="9">
        <v>15</v>
      </c>
      <c r="D10" s="9">
        <f t="shared" si="0"/>
        <v>0.90000000000000036</v>
      </c>
      <c r="E10" s="9">
        <v>8.6920000000000002</v>
      </c>
      <c r="F10" s="113"/>
      <c r="G10" s="114"/>
      <c r="H10" s="16"/>
      <c r="I10" s="16"/>
      <c r="J10" s="16"/>
      <c r="K10" s="16"/>
      <c r="L10" s="107"/>
      <c r="M10" s="109"/>
      <c r="O10" s="109"/>
    </row>
    <row r="11" spans="1:17" x14ac:dyDescent="0.45">
      <c r="A11" s="9" t="s">
        <v>10</v>
      </c>
      <c r="B11" s="9">
        <v>15</v>
      </c>
      <c r="C11" s="9">
        <v>16.2</v>
      </c>
      <c r="D11" s="9">
        <f t="shared" si="0"/>
        <v>1.1999999999999993</v>
      </c>
      <c r="E11" s="9">
        <v>0.23100000000000001</v>
      </c>
      <c r="F11" s="113"/>
      <c r="G11" s="114"/>
      <c r="H11" s="16"/>
      <c r="I11" s="16"/>
      <c r="J11" s="16"/>
      <c r="K11" s="16"/>
      <c r="L11" s="107"/>
      <c r="M11" s="109"/>
      <c r="O11" s="109"/>
    </row>
    <row r="12" spans="1:17" x14ac:dyDescent="0.45">
      <c r="A12" s="9" t="s">
        <v>10</v>
      </c>
      <c r="B12" s="9">
        <v>16.2</v>
      </c>
      <c r="C12" s="9">
        <v>16.399999999999999</v>
      </c>
      <c r="D12" s="9">
        <f t="shared" si="0"/>
        <v>0.19999999999999929</v>
      </c>
      <c r="E12" s="9">
        <v>5.4619999999999997</v>
      </c>
      <c r="F12" s="113"/>
      <c r="G12" s="114"/>
      <c r="H12" s="16"/>
      <c r="I12" s="16"/>
      <c r="J12" s="16"/>
      <c r="K12" s="16"/>
      <c r="L12" s="107"/>
      <c r="M12" s="109"/>
      <c r="O12" s="109"/>
    </row>
    <row r="13" spans="1:17" x14ac:dyDescent="0.45">
      <c r="A13" s="9" t="s">
        <v>10</v>
      </c>
      <c r="B13" s="9">
        <v>16.399999999999999</v>
      </c>
      <c r="C13" s="9">
        <v>16.899999999999999</v>
      </c>
      <c r="D13" s="9">
        <f t="shared" si="0"/>
        <v>0.5</v>
      </c>
      <c r="E13" s="9">
        <v>0.13100000000000001</v>
      </c>
      <c r="F13" s="113"/>
      <c r="G13" s="114"/>
      <c r="H13" s="16"/>
      <c r="I13" s="16"/>
      <c r="J13" s="16"/>
      <c r="K13" s="16"/>
      <c r="L13" s="107"/>
      <c r="M13" s="109"/>
      <c r="O13" s="109"/>
    </row>
    <row r="14" spans="1:17" x14ac:dyDescent="0.45">
      <c r="A14" s="9" t="s">
        <v>10</v>
      </c>
      <c r="B14" s="9">
        <v>16.899999999999999</v>
      </c>
      <c r="C14" s="9">
        <v>18.3</v>
      </c>
      <c r="D14" s="9">
        <f t="shared" si="0"/>
        <v>1.4000000000000021</v>
      </c>
      <c r="E14" s="9">
        <v>0.108</v>
      </c>
      <c r="F14" s="113"/>
      <c r="G14" s="114"/>
      <c r="H14" s="16"/>
      <c r="I14" s="16"/>
      <c r="J14" s="16"/>
      <c r="K14" s="16"/>
      <c r="L14" s="107"/>
      <c r="M14" s="109"/>
      <c r="O14" s="109"/>
    </row>
    <row r="15" spans="1:17" x14ac:dyDescent="0.45">
      <c r="A15" s="9" t="s">
        <v>10</v>
      </c>
      <c r="B15" s="9">
        <v>18.3</v>
      </c>
      <c r="C15" s="9">
        <v>19</v>
      </c>
      <c r="D15" s="9">
        <f t="shared" si="0"/>
        <v>0.69999999999999929</v>
      </c>
      <c r="E15" s="9">
        <v>0.2</v>
      </c>
      <c r="F15" s="113"/>
      <c r="G15" s="114"/>
      <c r="H15" s="16"/>
      <c r="I15" s="16"/>
      <c r="J15" s="16"/>
      <c r="K15" s="16"/>
      <c r="L15" s="107"/>
      <c r="M15" s="109"/>
      <c r="O15" s="109"/>
    </row>
    <row r="16" spans="1:17" x14ac:dyDescent="0.45">
      <c r="A16" s="9" t="s">
        <v>10</v>
      </c>
      <c r="B16" s="9">
        <v>19</v>
      </c>
      <c r="C16" s="9">
        <v>21</v>
      </c>
      <c r="D16" s="9">
        <f t="shared" si="0"/>
        <v>2</v>
      </c>
      <c r="E16" s="9">
        <v>5.3999999999999999E-2</v>
      </c>
      <c r="F16" s="113"/>
      <c r="G16" s="114"/>
      <c r="H16" s="16"/>
      <c r="I16" s="16"/>
      <c r="J16" s="16"/>
      <c r="K16" s="16"/>
      <c r="L16" s="107"/>
      <c r="M16" s="109"/>
      <c r="O16" s="109"/>
    </row>
    <row r="17" spans="1:15" x14ac:dyDescent="0.45">
      <c r="A17" s="9" t="s">
        <v>10</v>
      </c>
      <c r="B17" s="9">
        <v>21</v>
      </c>
      <c r="C17" s="9">
        <v>22.5</v>
      </c>
      <c r="D17" s="9">
        <f t="shared" si="0"/>
        <v>1.5</v>
      </c>
      <c r="E17" s="9">
        <v>3.1E-2</v>
      </c>
      <c r="F17" s="113"/>
      <c r="G17" s="114"/>
      <c r="H17" s="16"/>
      <c r="I17" s="16"/>
      <c r="J17" s="16"/>
      <c r="K17" s="16"/>
      <c r="L17" s="107"/>
      <c r="M17" s="109"/>
      <c r="O17" s="109"/>
    </row>
    <row r="18" spans="1:15" x14ac:dyDescent="0.45">
      <c r="A18" s="9" t="s">
        <v>10</v>
      </c>
      <c r="B18" s="9">
        <v>22.5</v>
      </c>
      <c r="C18" s="9">
        <v>24.3</v>
      </c>
      <c r="D18" s="9">
        <f t="shared" si="0"/>
        <v>1.8000000000000007</v>
      </c>
      <c r="E18" s="9">
        <v>2.3E-2</v>
      </c>
      <c r="F18" s="113"/>
      <c r="G18" s="114"/>
      <c r="H18" s="16"/>
      <c r="I18" s="16"/>
      <c r="J18" s="16"/>
      <c r="K18" s="16"/>
      <c r="L18" s="107"/>
      <c r="M18" s="109"/>
      <c r="O18" s="109"/>
    </row>
    <row r="19" spans="1:15" x14ac:dyDescent="0.45">
      <c r="A19" s="9" t="s">
        <v>10</v>
      </c>
      <c r="B19" s="9">
        <v>24.3</v>
      </c>
      <c r="C19" s="9">
        <v>25.7</v>
      </c>
      <c r="D19" s="9">
        <f t="shared" si="0"/>
        <v>1.3999999999999986</v>
      </c>
      <c r="E19" s="9">
        <v>8.5000000000000006E-2</v>
      </c>
      <c r="F19" s="113"/>
      <c r="G19" s="114"/>
      <c r="H19" s="16"/>
      <c r="I19" s="16"/>
      <c r="J19" s="16"/>
      <c r="K19" s="16"/>
      <c r="L19" s="107"/>
      <c r="M19" s="109"/>
      <c r="O19" s="109"/>
    </row>
    <row r="20" spans="1:15" x14ac:dyDescent="0.45">
      <c r="A20" s="9" t="s">
        <v>10</v>
      </c>
      <c r="B20" s="9">
        <v>25.7</v>
      </c>
      <c r="C20" s="9">
        <v>26.9</v>
      </c>
      <c r="D20" s="9">
        <f t="shared" si="0"/>
        <v>1.1999999999999993</v>
      </c>
      <c r="E20" s="9">
        <v>0.16900000000000001</v>
      </c>
      <c r="F20" s="113"/>
      <c r="G20" s="114"/>
      <c r="H20" s="16"/>
      <c r="I20" s="16"/>
      <c r="J20" s="16"/>
      <c r="K20" s="16"/>
      <c r="L20" s="107"/>
      <c r="M20" s="109"/>
      <c r="O20" s="109"/>
    </row>
    <row r="21" spans="1:15" x14ac:dyDescent="0.45">
      <c r="A21" s="9" t="s">
        <v>10</v>
      </c>
      <c r="B21" s="9">
        <v>26.9</v>
      </c>
      <c r="C21" s="9">
        <v>28</v>
      </c>
      <c r="D21" s="9">
        <f t="shared" si="0"/>
        <v>1.1000000000000014</v>
      </c>
      <c r="E21" s="9">
        <v>0.16200000000000001</v>
      </c>
      <c r="F21" s="113"/>
      <c r="G21" s="114"/>
      <c r="H21" s="16"/>
      <c r="I21" s="16"/>
      <c r="J21" s="16"/>
      <c r="K21" s="16"/>
      <c r="L21" s="107"/>
      <c r="M21" s="109"/>
      <c r="O21" s="109"/>
    </row>
    <row r="22" spans="1:15" x14ac:dyDescent="0.45">
      <c r="A22" s="9" t="s">
        <v>10</v>
      </c>
      <c r="B22" s="9">
        <v>28</v>
      </c>
      <c r="C22" s="9">
        <v>30</v>
      </c>
      <c r="D22" s="9">
        <f t="shared" si="0"/>
        <v>2</v>
      </c>
      <c r="E22" s="9">
        <v>1.4999999999999999E-2</v>
      </c>
      <c r="F22" s="113"/>
      <c r="G22" s="114"/>
      <c r="H22" s="16"/>
      <c r="I22" s="16"/>
      <c r="J22" s="16"/>
      <c r="K22" s="16"/>
      <c r="L22" s="107"/>
      <c r="M22" s="109"/>
      <c r="O22" s="109"/>
    </row>
    <row r="23" spans="1:15" x14ac:dyDescent="0.45">
      <c r="A23" s="9" t="s">
        <v>10</v>
      </c>
      <c r="B23" s="9">
        <v>30</v>
      </c>
      <c r="C23" s="9">
        <v>32</v>
      </c>
      <c r="D23" s="9">
        <f t="shared" si="0"/>
        <v>2</v>
      </c>
      <c r="E23" s="9">
        <v>1.4999999999999999E-2</v>
      </c>
      <c r="F23" s="113"/>
      <c r="G23" s="114"/>
      <c r="H23" s="16"/>
      <c r="I23" s="16"/>
      <c r="J23" s="16"/>
      <c r="K23" s="16"/>
      <c r="L23" s="107"/>
      <c r="M23" s="109"/>
      <c r="O23" s="109"/>
    </row>
    <row r="24" spans="1:15" x14ac:dyDescent="0.45">
      <c r="A24" s="9" t="s">
        <v>10</v>
      </c>
      <c r="B24" s="9">
        <v>32</v>
      </c>
      <c r="C24" s="9">
        <v>34</v>
      </c>
      <c r="D24" s="9">
        <f t="shared" si="0"/>
        <v>2</v>
      </c>
      <c r="E24" s="9">
        <v>2.3E-2</v>
      </c>
      <c r="F24" s="113"/>
      <c r="G24" s="114"/>
      <c r="H24" s="16"/>
      <c r="I24" s="16"/>
      <c r="J24" s="16"/>
      <c r="K24" s="16"/>
      <c r="L24" s="107"/>
      <c r="M24" s="109"/>
      <c r="O24" s="109"/>
    </row>
    <row r="25" spans="1:15" x14ac:dyDescent="0.45">
      <c r="A25" s="9" t="s">
        <v>10</v>
      </c>
      <c r="B25" s="9">
        <v>34</v>
      </c>
      <c r="C25" s="9">
        <v>36</v>
      </c>
      <c r="D25" s="9">
        <f t="shared" si="0"/>
        <v>2</v>
      </c>
      <c r="E25" s="9">
        <v>8.5000000000000006E-2</v>
      </c>
      <c r="F25" s="113"/>
      <c r="G25" s="114"/>
      <c r="H25" s="16"/>
      <c r="I25" s="16"/>
      <c r="J25" s="16"/>
      <c r="K25" s="16"/>
      <c r="L25" s="107"/>
      <c r="M25" s="109"/>
      <c r="O25" s="109"/>
    </row>
    <row r="26" spans="1:15" x14ac:dyDescent="0.45">
      <c r="A26" s="9" t="s">
        <v>10</v>
      </c>
      <c r="B26" s="9">
        <v>36</v>
      </c>
      <c r="C26" s="9">
        <v>38</v>
      </c>
      <c r="D26" s="9">
        <f t="shared" si="0"/>
        <v>2</v>
      </c>
      <c r="E26" s="9">
        <v>2.3E-2</v>
      </c>
      <c r="F26" s="113"/>
      <c r="G26" s="114"/>
      <c r="H26" s="16"/>
      <c r="I26" s="16"/>
      <c r="J26" s="16"/>
      <c r="K26" s="16"/>
      <c r="L26" s="107"/>
      <c r="M26" s="109"/>
      <c r="O26" s="109"/>
    </row>
    <row r="27" spans="1:15" x14ac:dyDescent="0.45">
      <c r="A27" s="9" t="s">
        <v>10</v>
      </c>
      <c r="B27" s="9">
        <v>38</v>
      </c>
      <c r="C27" s="9">
        <v>39.700000000000003</v>
      </c>
      <c r="D27" s="9">
        <f t="shared" si="0"/>
        <v>1.7000000000000028</v>
      </c>
      <c r="E27" s="9">
        <v>6.2E-2</v>
      </c>
      <c r="F27" s="113"/>
      <c r="G27" s="114"/>
      <c r="H27" s="16"/>
      <c r="I27" s="16"/>
      <c r="J27" s="16"/>
      <c r="K27" s="16"/>
      <c r="L27" s="107"/>
      <c r="M27" s="109"/>
      <c r="O27" s="109"/>
    </row>
    <row r="28" spans="1:15" x14ac:dyDescent="0.45">
      <c r="A28" s="9" t="s">
        <v>10</v>
      </c>
      <c r="B28" s="9">
        <v>39.700000000000003</v>
      </c>
      <c r="C28" s="9">
        <v>41.2</v>
      </c>
      <c r="D28" s="9">
        <f t="shared" si="0"/>
        <v>1.5</v>
      </c>
      <c r="E28" s="9">
        <v>0.13800000000000001</v>
      </c>
      <c r="F28" s="113"/>
      <c r="G28" s="114"/>
      <c r="H28" s="16"/>
      <c r="I28" s="16"/>
      <c r="J28" s="16"/>
      <c r="K28" s="16"/>
      <c r="L28" s="107"/>
      <c r="M28" s="109"/>
      <c r="O28" s="109"/>
    </row>
    <row r="29" spans="1:15" x14ac:dyDescent="0.45">
      <c r="A29" s="9" t="s">
        <v>10</v>
      </c>
      <c r="B29" s="9">
        <v>41.2</v>
      </c>
      <c r="C29" s="9">
        <v>42.8</v>
      </c>
      <c r="D29" s="9">
        <f t="shared" si="0"/>
        <v>1.5999999999999943</v>
      </c>
      <c r="E29" s="9">
        <v>9.1999999999999998E-2</v>
      </c>
      <c r="F29" s="113"/>
      <c r="G29" s="114"/>
      <c r="H29" s="16"/>
      <c r="I29" s="16"/>
      <c r="J29" s="16"/>
      <c r="K29" s="16"/>
      <c r="L29" s="107"/>
      <c r="M29" s="109"/>
      <c r="O29" s="109"/>
    </row>
    <row r="30" spans="1:15" x14ac:dyDescent="0.45">
      <c r="A30" s="9" t="s">
        <v>10</v>
      </c>
      <c r="B30" s="9">
        <v>42.8</v>
      </c>
      <c r="C30" s="9">
        <v>44.3</v>
      </c>
      <c r="D30" s="9">
        <f t="shared" si="0"/>
        <v>1.5</v>
      </c>
      <c r="E30" s="9">
        <v>14.769</v>
      </c>
      <c r="F30" s="113">
        <f>SUM(D30:D32)</f>
        <v>4.6000000000000014</v>
      </c>
      <c r="G30" s="114">
        <f>SUMPRODUCT(E30:E32,D30:D32)/SUM(D30:D32)</f>
        <v>16.444608695652171</v>
      </c>
      <c r="H30" s="128">
        <f>SUMPRODUCT(G30:G33,F30:F33)/SUM(F30:F33)</f>
        <v>10.68884705882353</v>
      </c>
      <c r="I30" s="16"/>
      <c r="J30" s="16"/>
      <c r="K30" s="16"/>
      <c r="L30" s="107"/>
      <c r="M30" s="109"/>
      <c r="O30" s="109"/>
    </row>
    <row r="31" spans="1:15" x14ac:dyDescent="0.45">
      <c r="A31" s="9" t="s">
        <v>10</v>
      </c>
      <c r="B31" s="9">
        <v>44.3</v>
      </c>
      <c r="C31" s="9">
        <v>45.8</v>
      </c>
      <c r="D31" s="9">
        <f t="shared" si="0"/>
        <v>1.5</v>
      </c>
      <c r="E31" s="9">
        <v>18.922999999999998</v>
      </c>
      <c r="F31" s="113"/>
      <c r="G31" s="114"/>
      <c r="H31" s="129"/>
      <c r="I31" s="16"/>
      <c r="J31" s="16"/>
      <c r="K31" s="16"/>
      <c r="L31" s="107"/>
      <c r="M31" s="109"/>
      <c r="O31" s="109"/>
    </row>
    <row r="32" spans="1:15" x14ac:dyDescent="0.45">
      <c r="A32" s="9" t="s">
        <v>10</v>
      </c>
      <c r="B32" s="9">
        <v>45.8</v>
      </c>
      <c r="C32" s="9">
        <v>47.4</v>
      </c>
      <c r="D32" s="9">
        <f t="shared" si="0"/>
        <v>1.6000000000000014</v>
      </c>
      <c r="E32" s="9">
        <v>15.692</v>
      </c>
      <c r="F32" s="113"/>
      <c r="G32" s="114"/>
      <c r="H32" s="129"/>
      <c r="I32" s="16"/>
      <c r="J32" s="16"/>
      <c r="K32" s="16"/>
      <c r="L32" s="107"/>
      <c r="M32" s="109"/>
      <c r="O32" s="109"/>
    </row>
    <row r="33" spans="1:15" x14ac:dyDescent="0.45">
      <c r="A33" s="9" t="s">
        <v>10</v>
      </c>
      <c r="B33" s="9">
        <v>47.4</v>
      </c>
      <c r="C33" s="9">
        <v>49.1</v>
      </c>
      <c r="D33" s="9">
        <f t="shared" si="0"/>
        <v>1.7000000000000028</v>
      </c>
      <c r="E33" s="9">
        <v>10.846</v>
      </c>
      <c r="F33" s="113">
        <f>SUM(D33:D34)</f>
        <v>3.8999999999999986</v>
      </c>
      <c r="G33" s="114">
        <v>3.9</v>
      </c>
      <c r="H33" s="129"/>
      <c r="I33" s="16"/>
      <c r="J33" s="16"/>
      <c r="K33" s="16"/>
      <c r="L33" s="107"/>
      <c r="M33" s="109"/>
      <c r="O33" s="109"/>
    </row>
    <row r="34" spans="1:15" ht="14.65" thickBot="1" x14ac:dyDescent="0.5">
      <c r="A34" s="9" t="s">
        <v>10</v>
      </c>
      <c r="B34" s="9">
        <v>49.1</v>
      </c>
      <c r="C34" s="9">
        <v>51.3</v>
      </c>
      <c r="D34" s="9">
        <f t="shared" si="0"/>
        <v>2.1999999999999957</v>
      </c>
      <c r="E34" s="9">
        <v>2.1539999999999999</v>
      </c>
      <c r="F34" s="113"/>
      <c r="G34" s="114"/>
      <c r="H34" s="129"/>
      <c r="I34" s="16"/>
      <c r="J34" s="16"/>
      <c r="K34" s="16"/>
      <c r="L34" s="107"/>
      <c r="M34" s="109"/>
      <c r="O34" s="109"/>
    </row>
    <row r="35" spans="1:15" x14ac:dyDescent="0.45">
      <c r="A35" s="9" t="s">
        <v>10</v>
      </c>
      <c r="B35" s="9">
        <v>51.3</v>
      </c>
      <c r="C35" s="9">
        <v>51.7</v>
      </c>
      <c r="D35" s="9">
        <f t="shared" si="0"/>
        <v>0.40000000000000568</v>
      </c>
      <c r="E35" s="9">
        <v>13.231</v>
      </c>
      <c r="F35" s="11">
        <v>0.4</v>
      </c>
      <c r="G35" s="16">
        <v>13.231</v>
      </c>
      <c r="H35" s="130"/>
      <c r="I35" s="98">
        <f>SUMPRODUCT(G35:G40,F35:F40)/SUM(F35:F40)</f>
        <v>12.045000000000003</v>
      </c>
      <c r="J35" s="115">
        <f>SUMPRODUCT(G35:G42,F35:F42)/SUM(F35:F42)</f>
        <v>12.164055118110237</v>
      </c>
      <c r="K35" s="101">
        <f>SUMPRODUCT(G35:G44,F35:F44)/SUM(F35:F44)</f>
        <v>11.719371257485031</v>
      </c>
      <c r="L35" s="107"/>
      <c r="M35" s="108">
        <v>12.164055118110239</v>
      </c>
      <c r="N35" s="131" t="s">
        <v>41</v>
      </c>
      <c r="O35" s="108">
        <v>13.027505592841164</v>
      </c>
    </row>
    <row r="36" spans="1:15" x14ac:dyDescent="0.45">
      <c r="A36" s="9" t="s">
        <v>10</v>
      </c>
      <c r="B36" s="9">
        <v>51.7</v>
      </c>
      <c r="C36" s="9">
        <v>52</v>
      </c>
      <c r="D36" s="9">
        <f t="shared" si="0"/>
        <v>0.29999999999999716</v>
      </c>
      <c r="E36" s="9">
        <v>0.377</v>
      </c>
      <c r="F36" s="113">
        <f>SUM(D36:D37)</f>
        <v>2.2999999999999972</v>
      </c>
      <c r="G36" s="114">
        <f>SUMPRODUCT(E36:E37,D36:D37)/SUM(D36:D37)</f>
        <v>9.1465652173913146</v>
      </c>
      <c r="H36" s="16"/>
      <c r="I36" s="99"/>
      <c r="J36" s="116"/>
      <c r="K36" s="102"/>
      <c r="L36" s="107"/>
      <c r="M36" s="108"/>
      <c r="N36" s="131"/>
      <c r="O36" s="108"/>
    </row>
    <row r="37" spans="1:15" x14ac:dyDescent="0.45">
      <c r="A37" s="9" t="s">
        <v>10</v>
      </c>
      <c r="B37" s="9">
        <v>52</v>
      </c>
      <c r="C37" s="9">
        <v>54</v>
      </c>
      <c r="D37" s="9">
        <f t="shared" si="0"/>
        <v>2</v>
      </c>
      <c r="E37" s="9">
        <v>10.462</v>
      </c>
      <c r="F37" s="113"/>
      <c r="G37" s="114"/>
      <c r="H37" s="16"/>
      <c r="I37" s="99"/>
      <c r="J37" s="116"/>
      <c r="K37" s="102"/>
      <c r="L37" s="107"/>
      <c r="M37" s="108"/>
      <c r="N37" s="131"/>
      <c r="O37" s="108"/>
    </row>
    <row r="38" spans="1:15" x14ac:dyDescent="0.45">
      <c r="A38" s="9" t="s">
        <v>10</v>
      </c>
      <c r="B38" s="9">
        <v>54</v>
      </c>
      <c r="C38" s="9">
        <v>56</v>
      </c>
      <c r="D38" s="9">
        <f t="shared" si="0"/>
        <v>2</v>
      </c>
      <c r="E38" s="9">
        <v>12.231</v>
      </c>
      <c r="F38" s="113">
        <f>SUM(D38:D40)</f>
        <v>6</v>
      </c>
      <c r="G38" s="114">
        <f>SUMPRODUCT(E38:E40,D38:D40)/SUM(D38:D40)</f>
        <v>13.077</v>
      </c>
      <c r="H38" s="16"/>
      <c r="I38" s="99"/>
      <c r="J38" s="116"/>
      <c r="K38" s="102"/>
      <c r="L38" s="107"/>
      <c r="M38" s="108"/>
      <c r="N38" s="131"/>
      <c r="O38" s="108"/>
    </row>
    <row r="39" spans="1:15" x14ac:dyDescent="0.45">
      <c r="A39" s="9" t="s">
        <v>10</v>
      </c>
      <c r="B39" s="9">
        <v>56</v>
      </c>
      <c r="C39" s="9">
        <v>58</v>
      </c>
      <c r="D39" s="9">
        <f t="shared" si="0"/>
        <v>2</v>
      </c>
      <c r="E39" s="9">
        <v>12.923</v>
      </c>
      <c r="F39" s="113"/>
      <c r="G39" s="114"/>
      <c r="H39" s="16"/>
      <c r="I39" s="99"/>
      <c r="J39" s="116"/>
      <c r="K39" s="102"/>
      <c r="L39" s="107"/>
      <c r="M39" s="108"/>
      <c r="N39" s="131"/>
      <c r="O39" s="108"/>
    </row>
    <row r="40" spans="1:15" ht="14.65" thickBot="1" x14ac:dyDescent="0.5">
      <c r="A40" s="9" t="s">
        <v>10</v>
      </c>
      <c r="B40" s="9">
        <v>58</v>
      </c>
      <c r="C40" s="9">
        <v>60</v>
      </c>
      <c r="D40" s="9">
        <f t="shared" si="0"/>
        <v>2</v>
      </c>
      <c r="E40" s="9">
        <v>14.077</v>
      </c>
      <c r="F40" s="113"/>
      <c r="G40" s="114"/>
      <c r="H40" s="16"/>
      <c r="I40" s="100"/>
      <c r="J40" s="116"/>
      <c r="K40" s="102"/>
      <c r="L40" s="107"/>
      <c r="M40" s="108"/>
      <c r="N40" s="131"/>
      <c r="O40" s="108"/>
    </row>
    <row r="41" spans="1:15" x14ac:dyDescent="0.45">
      <c r="A41" s="9" t="s">
        <v>10</v>
      </c>
      <c r="B41" s="9">
        <v>60</v>
      </c>
      <c r="C41" s="9">
        <v>62</v>
      </c>
      <c r="D41" s="9">
        <f t="shared" si="0"/>
        <v>2</v>
      </c>
      <c r="E41" s="9">
        <v>11.846</v>
      </c>
      <c r="F41" s="11">
        <v>2</v>
      </c>
      <c r="G41" s="11">
        <v>11.846</v>
      </c>
      <c r="H41" s="16"/>
      <c r="I41" s="16"/>
      <c r="J41" s="116"/>
      <c r="K41" s="102"/>
      <c r="L41" s="107"/>
      <c r="M41" s="108"/>
      <c r="N41" s="131"/>
      <c r="O41" s="108"/>
    </row>
    <row r="42" spans="1:15" ht="15" customHeight="1" thickBot="1" x14ac:dyDescent="0.5">
      <c r="A42" s="9" t="s">
        <v>10</v>
      </c>
      <c r="B42" s="9">
        <v>62</v>
      </c>
      <c r="C42" s="9">
        <v>64</v>
      </c>
      <c r="D42" s="9">
        <f t="shared" si="0"/>
        <v>2</v>
      </c>
      <c r="E42" s="9">
        <v>13</v>
      </c>
      <c r="F42" s="11">
        <v>2</v>
      </c>
      <c r="G42" s="11">
        <v>13</v>
      </c>
      <c r="H42" s="16"/>
      <c r="I42" s="16"/>
      <c r="J42" s="117"/>
      <c r="K42" s="102"/>
      <c r="L42" s="107"/>
      <c r="M42" s="108"/>
      <c r="N42" s="131"/>
      <c r="O42" s="108"/>
    </row>
    <row r="43" spans="1:15" ht="15" customHeight="1" thickBot="1" x14ac:dyDescent="0.5">
      <c r="A43" s="9" t="s">
        <v>10</v>
      </c>
      <c r="B43" s="9">
        <v>64</v>
      </c>
      <c r="C43" s="9">
        <v>66</v>
      </c>
      <c r="D43" s="9">
        <f t="shared" si="0"/>
        <v>2</v>
      </c>
      <c r="E43" s="9">
        <v>8.5380000000000003</v>
      </c>
      <c r="F43" s="11">
        <v>2</v>
      </c>
      <c r="G43" s="11">
        <v>8.5380000000000003</v>
      </c>
      <c r="H43" s="16"/>
      <c r="I43" s="16"/>
      <c r="J43" s="16"/>
      <c r="K43" s="102"/>
      <c r="L43" s="107"/>
      <c r="M43" s="20">
        <v>8.5380000000000003</v>
      </c>
      <c r="N43" s="131"/>
      <c r="O43" s="108"/>
    </row>
    <row r="44" spans="1:15" ht="14.65" thickBot="1" x14ac:dyDescent="0.5">
      <c r="A44" s="9" t="s">
        <v>10</v>
      </c>
      <c r="B44" s="9">
        <v>66</v>
      </c>
      <c r="C44" s="9">
        <v>68</v>
      </c>
      <c r="D44" s="9">
        <f t="shared" si="0"/>
        <v>2</v>
      </c>
      <c r="E44" s="9">
        <v>12.077</v>
      </c>
      <c r="F44" s="11">
        <v>2</v>
      </c>
      <c r="G44" s="11">
        <v>12.077</v>
      </c>
      <c r="H44" s="98">
        <f>SUMPRODUCT(G44:G46,F44:F46)/SUM(F44:F46)</f>
        <v>12.153666666666666</v>
      </c>
      <c r="I44" s="98">
        <f>SUMPRODUCT(G44:G55,F44:F55)/SUM(F44:F55)</f>
        <v>14.01925</v>
      </c>
      <c r="J44" s="98">
        <f>SUMPRODUCT(G44:G58,F44:F58)/SUM(F44:F58)</f>
        <v>13.692333333333332</v>
      </c>
      <c r="K44" s="103"/>
      <c r="L44" s="107"/>
      <c r="M44" s="108">
        <v>13.692333333333332</v>
      </c>
      <c r="N44" s="131"/>
      <c r="O44" s="108"/>
    </row>
    <row r="45" spans="1:15" x14ac:dyDescent="0.45">
      <c r="A45" s="9" t="s">
        <v>10</v>
      </c>
      <c r="B45" s="9">
        <v>68</v>
      </c>
      <c r="C45" s="9">
        <v>70</v>
      </c>
      <c r="D45" s="9">
        <f t="shared" si="0"/>
        <v>2</v>
      </c>
      <c r="E45" s="9">
        <v>11.846</v>
      </c>
      <c r="F45" s="11">
        <v>2</v>
      </c>
      <c r="G45" s="11">
        <v>11.846</v>
      </c>
      <c r="H45" s="99"/>
      <c r="I45" s="99"/>
      <c r="J45" s="99"/>
      <c r="K45" s="16"/>
      <c r="L45" s="107"/>
      <c r="M45" s="108"/>
      <c r="N45" s="131"/>
      <c r="O45" s="108"/>
    </row>
    <row r="46" spans="1:15" ht="14.65" thickBot="1" x14ac:dyDescent="0.5">
      <c r="A46" s="9" t="s">
        <v>10</v>
      </c>
      <c r="B46" s="9">
        <v>70</v>
      </c>
      <c r="C46" s="9">
        <v>72</v>
      </c>
      <c r="D46" s="9">
        <f t="shared" si="0"/>
        <v>2</v>
      </c>
      <c r="E46" s="9">
        <v>12.538</v>
      </c>
      <c r="F46" s="11">
        <v>2</v>
      </c>
      <c r="G46" s="11">
        <v>12.538</v>
      </c>
      <c r="H46" s="100"/>
      <c r="I46" s="99"/>
      <c r="J46" s="99"/>
      <c r="K46" s="16"/>
      <c r="L46" s="107"/>
      <c r="M46" s="108"/>
      <c r="N46" s="131"/>
      <c r="O46" s="108"/>
    </row>
    <row r="47" spans="1:15" x14ac:dyDescent="0.45">
      <c r="A47" s="9" t="s">
        <v>10</v>
      </c>
      <c r="B47" s="9">
        <v>72</v>
      </c>
      <c r="C47" s="9">
        <v>74</v>
      </c>
      <c r="D47" s="9">
        <f t="shared" si="0"/>
        <v>2</v>
      </c>
      <c r="E47" s="9">
        <v>11.769</v>
      </c>
      <c r="F47" s="113">
        <f>SUM(D47:D48)</f>
        <v>4</v>
      </c>
      <c r="G47" s="114">
        <f>SUMPRODUCT(E47:E48,D47:D48)/SUM(D47:D48)</f>
        <v>11.846</v>
      </c>
      <c r="H47" s="16"/>
      <c r="I47" s="99"/>
      <c r="J47" s="99"/>
      <c r="K47" s="16"/>
      <c r="L47" s="107"/>
      <c r="M47" s="108"/>
      <c r="N47" s="131"/>
      <c r="O47" s="108"/>
    </row>
    <row r="48" spans="1:15" x14ac:dyDescent="0.45">
      <c r="A48" s="9" t="s">
        <v>10</v>
      </c>
      <c r="B48" s="9">
        <v>74</v>
      </c>
      <c r="C48" s="9">
        <v>76</v>
      </c>
      <c r="D48" s="9">
        <f t="shared" si="0"/>
        <v>2</v>
      </c>
      <c r="E48" s="9">
        <v>11.923</v>
      </c>
      <c r="F48" s="113"/>
      <c r="G48" s="114"/>
      <c r="H48" s="16"/>
      <c r="I48" s="99"/>
      <c r="J48" s="99"/>
      <c r="K48" s="16"/>
      <c r="L48" s="107"/>
      <c r="M48" s="108"/>
      <c r="N48" s="131"/>
      <c r="O48" s="108"/>
    </row>
    <row r="49" spans="1:15" x14ac:dyDescent="0.45">
      <c r="A49" s="9" t="s">
        <v>10</v>
      </c>
      <c r="B49" s="9">
        <v>76</v>
      </c>
      <c r="C49" s="9">
        <v>78</v>
      </c>
      <c r="D49" s="9">
        <f t="shared" si="0"/>
        <v>2</v>
      </c>
      <c r="E49" s="9">
        <v>17.077000000000002</v>
      </c>
      <c r="F49" s="113">
        <f>SUM(D49:D55)</f>
        <v>14</v>
      </c>
      <c r="G49" s="114">
        <f>SUMPRODUCT(E49:E55,D49:D55)/SUM(D49:D55)</f>
        <v>15.439714285714286</v>
      </c>
      <c r="H49" s="16"/>
      <c r="I49" s="99"/>
      <c r="J49" s="99"/>
      <c r="K49" s="16"/>
      <c r="L49" s="107"/>
      <c r="M49" s="108"/>
      <c r="N49" s="131"/>
      <c r="O49" s="108"/>
    </row>
    <row r="50" spans="1:15" x14ac:dyDescent="0.45">
      <c r="A50" s="9" t="s">
        <v>10</v>
      </c>
      <c r="B50" s="9">
        <v>78</v>
      </c>
      <c r="C50" s="9">
        <v>80</v>
      </c>
      <c r="D50" s="9">
        <f t="shared" si="0"/>
        <v>2</v>
      </c>
      <c r="E50" s="9">
        <v>18.692</v>
      </c>
      <c r="F50" s="113"/>
      <c r="G50" s="114"/>
      <c r="H50" s="16"/>
      <c r="I50" s="99"/>
      <c r="J50" s="99"/>
      <c r="K50" s="16"/>
      <c r="L50" s="107"/>
      <c r="M50" s="108"/>
      <c r="N50" s="131"/>
      <c r="O50" s="108"/>
    </row>
    <row r="51" spans="1:15" x14ac:dyDescent="0.45">
      <c r="A51" s="9" t="s">
        <v>10</v>
      </c>
      <c r="B51" s="9">
        <v>80</v>
      </c>
      <c r="C51" s="9">
        <v>82</v>
      </c>
      <c r="D51" s="9">
        <f t="shared" si="0"/>
        <v>2</v>
      </c>
      <c r="E51" s="9">
        <v>15.462</v>
      </c>
      <c r="F51" s="113"/>
      <c r="G51" s="114"/>
      <c r="H51" s="16"/>
      <c r="I51" s="99"/>
      <c r="J51" s="99"/>
      <c r="K51" s="16"/>
      <c r="L51" s="107"/>
      <c r="M51" s="108"/>
      <c r="N51" s="131"/>
      <c r="O51" s="108"/>
    </row>
    <row r="52" spans="1:15" x14ac:dyDescent="0.45">
      <c r="A52" s="9" t="s">
        <v>10</v>
      </c>
      <c r="B52" s="9">
        <v>82</v>
      </c>
      <c r="C52" s="9">
        <v>84</v>
      </c>
      <c r="D52" s="9">
        <f t="shared" si="0"/>
        <v>2</v>
      </c>
      <c r="E52" s="9">
        <v>15.077</v>
      </c>
      <c r="F52" s="113"/>
      <c r="G52" s="114"/>
      <c r="H52" s="16"/>
      <c r="I52" s="99"/>
      <c r="J52" s="99"/>
      <c r="K52" s="16"/>
      <c r="L52" s="107"/>
      <c r="M52" s="108"/>
      <c r="N52" s="131"/>
      <c r="O52" s="108"/>
    </row>
    <row r="53" spans="1:15" x14ac:dyDescent="0.45">
      <c r="A53" s="9" t="s">
        <v>10</v>
      </c>
      <c r="B53" s="9">
        <v>84</v>
      </c>
      <c r="C53" s="9">
        <v>86</v>
      </c>
      <c r="D53" s="9">
        <f t="shared" si="0"/>
        <v>2</v>
      </c>
      <c r="E53" s="9">
        <v>15.385</v>
      </c>
      <c r="F53" s="113"/>
      <c r="G53" s="114"/>
      <c r="H53" s="16"/>
      <c r="I53" s="99"/>
      <c r="J53" s="99"/>
      <c r="K53" s="16"/>
      <c r="L53" s="107"/>
      <c r="M53" s="108"/>
      <c r="N53" s="131"/>
      <c r="O53" s="108"/>
    </row>
    <row r="54" spans="1:15" x14ac:dyDescent="0.45">
      <c r="A54" s="9" t="s">
        <v>10</v>
      </c>
      <c r="B54" s="9">
        <v>86</v>
      </c>
      <c r="C54" s="9">
        <v>88</v>
      </c>
      <c r="D54" s="9">
        <f t="shared" si="0"/>
        <v>2</v>
      </c>
      <c r="E54" s="9">
        <v>13.231</v>
      </c>
      <c r="F54" s="113"/>
      <c r="G54" s="114"/>
      <c r="H54" s="16"/>
      <c r="I54" s="99"/>
      <c r="J54" s="99"/>
      <c r="K54" s="16"/>
      <c r="L54" s="107"/>
      <c r="M54" s="108"/>
      <c r="N54" s="131"/>
      <c r="O54" s="108"/>
    </row>
    <row r="55" spans="1:15" ht="14.65" thickBot="1" x14ac:dyDescent="0.5">
      <c r="A55" s="9" t="s">
        <v>10</v>
      </c>
      <c r="B55" s="9">
        <v>88</v>
      </c>
      <c r="C55" s="9">
        <v>90</v>
      </c>
      <c r="D55" s="9">
        <f t="shared" si="0"/>
        <v>2</v>
      </c>
      <c r="E55" s="9">
        <v>13.154</v>
      </c>
      <c r="F55" s="113"/>
      <c r="G55" s="114"/>
      <c r="H55" s="16"/>
      <c r="I55" s="100"/>
      <c r="J55" s="99"/>
      <c r="K55" s="16"/>
      <c r="L55" s="107"/>
      <c r="M55" s="108"/>
      <c r="N55" s="131"/>
      <c r="O55" s="108"/>
    </row>
    <row r="56" spans="1:15" x14ac:dyDescent="0.45">
      <c r="A56" s="9" t="s">
        <v>10</v>
      </c>
      <c r="B56" s="9">
        <v>90</v>
      </c>
      <c r="C56" s="9">
        <v>92</v>
      </c>
      <c r="D56" s="9">
        <f t="shared" si="0"/>
        <v>2</v>
      </c>
      <c r="E56" s="9">
        <v>10.462</v>
      </c>
      <c r="F56" s="11">
        <v>2</v>
      </c>
      <c r="G56" s="16">
        <v>10.462</v>
      </c>
      <c r="H56" s="16"/>
      <c r="I56" s="16"/>
      <c r="J56" s="99"/>
      <c r="K56" s="16"/>
      <c r="L56" s="107"/>
      <c r="M56" s="108"/>
      <c r="N56" s="131"/>
      <c r="O56" s="108"/>
    </row>
    <row r="57" spans="1:15" x14ac:dyDescent="0.45">
      <c r="A57" s="9" t="s">
        <v>10</v>
      </c>
      <c r="B57" s="9">
        <v>92</v>
      </c>
      <c r="C57" s="9">
        <v>94</v>
      </c>
      <c r="D57" s="9">
        <f t="shared" si="0"/>
        <v>2</v>
      </c>
      <c r="E57" s="9">
        <v>13.538</v>
      </c>
      <c r="F57" s="113">
        <f>SUM(D57:D58)</f>
        <v>4</v>
      </c>
      <c r="G57" s="114">
        <f>SUMPRODUCT(E57:E58,D57:D58)/SUM(D57:D58)</f>
        <v>13.346</v>
      </c>
      <c r="H57" s="16"/>
      <c r="I57" s="16"/>
      <c r="J57" s="99"/>
      <c r="K57" s="16"/>
      <c r="L57" s="107"/>
      <c r="M57" s="108"/>
      <c r="N57" s="131"/>
      <c r="O57" s="108"/>
    </row>
    <row r="58" spans="1:15" ht="14.65" thickBot="1" x14ac:dyDescent="0.5">
      <c r="A58" s="9" t="s">
        <v>10</v>
      </c>
      <c r="B58" s="9">
        <v>94</v>
      </c>
      <c r="C58" s="9">
        <v>96</v>
      </c>
      <c r="D58" s="9">
        <f t="shared" si="0"/>
        <v>2</v>
      </c>
      <c r="E58" s="9">
        <v>13.154</v>
      </c>
      <c r="F58" s="113"/>
      <c r="G58" s="114"/>
      <c r="H58" s="16"/>
      <c r="I58" s="16"/>
      <c r="J58" s="100"/>
      <c r="K58" s="16"/>
      <c r="L58" s="107"/>
      <c r="M58" s="108"/>
      <c r="N58" s="131"/>
      <c r="O58" s="108"/>
    </row>
    <row r="59" spans="1:15" x14ac:dyDescent="0.45">
      <c r="A59" s="9" t="s">
        <v>10</v>
      </c>
      <c r="B59" s="9">
        <v>96</v>
      </c>
      <c r="C59" s="9">
        <v>97.9</v>
      </c>
      <c r="D59" s="9">
        <f t="shared" si="0"/>
        <v>1.9000000000000057</v>
      </c>
      <c r="E59" s="9">
        <v>10.538</v>
      </c>
      <c r="F59" s="113">
        <f>SUM(D59:D68)</f>
        <v>23.200000000000003</v>
      </c>
      <c r="G59" s="114">
        <f>SUMPRODUCT(E59:E68,D59:D68)/SUM(D59:D68)</f>
        <v>0.92331896551724379</v>
      </c>
      <c r="H59" s="16"/>
      <c r="I59" s="16"/>
      <c r="J59" s="16"/>
      <c r="K59" s="16"/>
      <c r="L59" s="107"/>
      <c r="M59" s="109">
        <v>0.92331896551724379</v>
      </c>
      <c r="O59" s="109">
        <v>0.92331896551724379</v>
      </c>
    </row>
    <row r="60" spans="1:15" x14ac:dyDescent="0.45">
      <c r="A60" s="9" t="s">
        <v>10</v>
      </c>
      <c r="B60" s="9">
        <v>97.9</v>
      </c>
      <c r="C60" s="9">
        <v>100</v>
      </c>
      <c r="D60" s="9">
        <f t="shared" si="0"/>
        <v>2.0999999999999943</v>
      </c>
      <c r="E60" s="9">
        <v>0.16200000000000001</v>
      </c>
      <c r="F60" s="113"/>
      <c r="G60" s="114"/>
      <c r="H60" s="16"/>
      <c r="I60" s="16"/>
      <c r="J60" s="16"/>
      <c r="K60" s="16"/>
      <c r="L60" s="107"/>
      <c r="M60" s="109"/>
      <c r="O60" s="109"/>
    </row>
    <row r="61" spans="1:15" x14ac:dyDescent="0.45">
      <c r="A61" s="9" t="s">
        <v>10</v>
      </c>
      <c r="B61" s="9">
        <v>100</v>
      </c>
      <c r="C61" s="9">
        <v>102</v>
      </c>
      <c r="D61" s="9">
        <f t="shared" si="0"/>
        <v>2</v>
      </c>
      <c r="E61" s="9">
        <v>0.108</v>
      </c>
      <c r="F61" s="113"/>
      <c r="G61" s="114"/>
      <c r="H61" s="16"/>
      <c r="I61" s="16"/>
      <c r="J61" s="16"/>
      <c r="K61" s="16"/>
      <c r="L61" s="107"/>
      <c r="M61" s="109"/>
      <c r="O61" s="109"/>
    </row>
    <row r="62" spans="1:15" x14ac:dyDescent="0.45">
      <c r="A62" s="9" t="s">
        <v>10</v>
      </c>
      <c r="B62" s="9">
        <v>102</v>
      </c>
      <c r="C62" s="9">
        <v>104.1</v>
      </c>
      <c r="D62" s="9">
        <f t="shared" si="0"/>
        <v>2.0999999999999943</v>
      </c>
      <c r="E62" s="9">
        <v>0.123</v>
      </c>
      <c r="F62" s="113"/>
      <c r="G62" s="114"/>
      <c r="H62" s="16"/>
      <c r="I62" s="16"/>
      <c r="J62" s="16"/>
      <c r="K62" s="16"/>
      <c r="L62" s="107"/>
      <c r="M62" s="109"/>
      <c r="O62" s="109"/>
    </row>
    <row r="63" spans="1:15" x14ac:dyDescent="0.45">
      <c r="A63" s="9" t="s">
        <v>10</v>
      </c>
      <c r="B63" s="9">
        <v>104.1</v>
      </c>
      <c r="C63" s="9">
        <v>106</v>
      </c>
      <c r="D63" s="9">
        <f t="shared" si="0"/>
        <v>1.9000000000000057</v>
      </c>
      <c r="E63" s="9">
        <v>0.13100000000000001</v>
      </c>
      <c r="F63" s="113"/>
      <c r="G63" s="114"/>
      <c r="H63" s="16"/>
      <c r="I63" s="16"/>
      <c r="J63" s="16"/>
      <c r="K63" s="16"/>
      <c r="L63" s="107"/>
      <c r="M63" s="109"/>
      <c r="O63" s="109"/>
    </row>
    <row r="64" spans="1:15" x14ac:dyDescent="0.45">
      <c r="A64" s="9" t="s">
        <v>10</v>
      </c>
      <c r="B64" s="9">
        <v>106</v>
      </c>
      <c r="C64" s="9">
        <v>107.8</v>
      </c>
      <c r="D64" s="9">
        <f t="shared" si="0"/>
        <v>1.7999999999999972</v>
      </c>
      <c r="E64" s="9">
        <v>3.7999999999999999E-2</v>
      </c>
      <c r="F64" s="113"/>
      <c r="G64" s="114"/>
      <c r="H64" s="16"/>
      <c r="I64" s="16"/>
      <c r="J64" s="16"/>
      <c r="K64" s="16"/>
      <c r="L64" s="107"/>
      <c r="M64" s="109"/>
      <c r="O64" s="109"/>
    </row>
    <row r="65" spans="1:15" x14ac:dyDescent="0.45">
      <c r="A65" s="9" t="s">
        <v>10</v>
      </c>
      <c r="B65" s="9">
        <v>107.8</v>
      </c>
      <c r="C65" s="9">
        <v>109.7</v>
      </c>
      <c r="D65" s="9">
        <f t="shared" si="0"/>
        <v>1.9000000000000057</v>
      </c>
      <c r="E65" s="9">
        <v>6.9000000000000006E-2</v>
      </c>
      <c r="F65" s="113"/>
      <c r="G65" s="114"/>
      <c r="H65" s="16"/>
      <c r="I65" s="16"/>
      <c r="J65" s="16"/>
      <c r="K65" s="16"/>
      <c r="L65" s="107"/>
      <c r="M65" s="109"/>
      <c r="O65" s="109"/>
    </row>
    <row r="66" spans="1:15" x14ac:dyDescent="0.45">
      <c r="A66" s="9" t="s">
        <v>10</v>
      </c>
      <c r="B66" s="9">
        <v>109.7</v>
      </c>
      <c r="C66" s="9">
        <v>110.6</v>
      </c>
      <c r="D66" s="9">
        <f t="shared" si="0"/>
        <v>0.89999999999999147</v>
      </c>
      <c r="E66" s="9">
        <v>3.1E-2</v>
      </c>
      <c r="F66" s="113"/>
      <c r="G66" s="114"/>
      <c r="H66" s="16"/>
      <c r="I66" s="16"/>
      <c r="J66" s="16"/>
      <c r="K66" s="16"/>
      <c r="L66" s="107"/>
      <c r="M66" s="109"/>
      <c r="O66" s="109"/>
    </row>
    <row r="67" spans="1:15" x14ac:dyDescent="0.45">
      <c r="A67" s="9" t="s">
        <v>10</v>
      </c>
      <c r="B67" s="9">
        <v>110.6</v>
      </c>
      <c r="C67" s="9">
        <v>112.6</v>
      </c>
      <c r="D67" s="9">
        <f t="shared" si="0"/>
        <v>2</v>
      </c>
      <c r="E67" s="9">
        <v>5.3999999999999999E-2</v>
      </c>
      <c r="F67" s="113"/>
      <c r="G67" s="114"/>
      <c r="H67" s="16"/>
      <c r="I67" s="16"/>
      <c r="J67" s="16"/>
      <c r="K67" s="16"/>
      <c r="L67" s="107"/>
      <c r="M67" s="109"/>
      <c r="O67" s="109"/>
    </row>
    <row r="68" spans="1:15" x14ac:dyDescent="0.45">
      <c r="A68" s="9" t="s">
        <v>10</v>
      </c>
      <c r="B68" s="9">
        <v>112.6</v>
      </c>
      <c r="C68" s="9">
        <v>119.2</v>
      </c>
      <c r="D68" s="9">
        <f t="shared" ref="D68" si="1">C68-B68</f>
        <v>6.6000000000000085</v>
      </c>
      <c r="E68" s="9">
        <v>0</v>
      </c>
      <c r="F68" s="113"/>
      <c r="G68" s="114"/>
      <c r="H68" s="16"/>
      <c r="I68" s="16"/>
      <c r="J68" s="16"/>
      <c r="K68" s="16"/>
      <c r="L68" s="107"/>
      <c r="M68" s="109"/>
      <c r="O68" s="109"/>
    </row>
  </sheetData>
  <mergeCells count="42">
    <mergeCell ref="M59:M68"/>
    <mergeCell ref="O59:O68"/>
    <mergeCell ref="O35:O58"/>
    <mergeCell ref="O9:O34"/>
    <mergeCell ref="O4:O8"/>
    <mergeCell ref="N35:N58"/>
    <mergeCell ref="M4:M8"/>
    <mergeCell ref="M9:M34"/>
    <mergeCell ref="M35:M42"/>
    <mergeCell ref="M44:M58"/>
    <mergeCell ref="F59:F68"/>
    <mergeCell ref="G59:G68"/>
    <mergeCell ref="L3:L68"/>
    <mergeCell ref="F47:F48"/>
    <mergeCell ref="G47:G48"/>
    <mergeCell ref="F49:F55"/>
    <mergeCell ref="G49:G55"/>
    <mergeCell ref="F57:F58"/>
    <mergeCell ref="G57:G58"/>
    <mergeCell ref="G38:G40"/>
    <mergeCell ref="H44:H46"/>
    <mergeCell ref="I44:I55"/>
    <mergeCell ref="J44:J58"/>
    <mergeCell ref="F9:F29"/>
    <mergeCell ref="G9:G29"/>
    <mergeCell ref="F30:F32"/>
    <mergeCell ref="G30:G32"/>
    <mergeCell ref="H30:H35"/>
    <mergeCell ref="F33:F34"/>
    <mergeCell ref="G33:G34"/>
    <mergeCell ref="I35:I40"/>
    <mergeCell ref="J35:J42"/>
    <mergeCell ref="K35:K44"/>
    <mergeCell ref="F36:F37"/>
    <mergeCell ref="G36:G37"/>
    <mergeCell ref="F38:F40"/>
    <mergeCell ref="N1:O1"/>
    <mergeCell ref="H4:H8"/>
    <mergeCell ref="F5:F7"/>
    <mergeCell ref="G5:G7"/>
    <mergeCell ref="L1:M1"/>
    <mergeCell ref="H2:K2"/>
  </mergeCells>
  <conditionalFormatting sqref="D1:D67 D69:D1048576">
    <cfRule type="cellIs" dxfId="17" priority="9" operator="greaterThan">
      <formula>11.999999</formula>
    </cfRule>
  </conditionalFormatting>
  <conditionalFormatting sqref="E3:E67">
    <cfRule type="cellIs" dxfId="16" priority="7" operator="greaterThan">
      <formula>11.9999999</formula>
    </cfRule>
  </conditionalFormatting>
  <conditionalFormatting sqref="E68 N14:N29 M9:N9 N31:N34 N60:N68 M43 N6:N8 N10:N12">
    <cfRule type="cellIs" dxfId="15" priority="6" operator="greaterThan">
      <formula>11.999999</formula>
    </cfRule>
  </conditionalFormatting>
  <conditionalFormatting sqref="F3:F4 F8 F56 F41:F46">
    <cfRule type="cellIs" dxfId="14" priority="3" operator="greaterThan">
      <formula>11.999999</formula>
    </cfRule>
  </conditionalFormatting>
  <conditionalFormatting sqref="G3:G68">
    <cfRule type="cellIs" dxfId="13" priority="1" operator="lessThan">
      <formula>12</formula>
    </cfRule>
    <cfRule type="cellIs" dxfId="12" priority="2" operator="greaterThanOrEqual">
      <formula>12</formula>
    </cfRule>
  </conditionalFormatting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B809EF-CFA8-4F82-BDCB-9FA580E79B83}">
  <dimension ref="A1:X67"/>
  <sheetViews>
    <sheetView zoomScale="70" zoomScaleNormal="70" workbookViewId="0">
      <pane ySplit="1" topLeftCell="A23" activePane="bottomLeft" state="frozen"/>
      <selection pane="bottomLeft" activeCell="F37" sqref="F37:F39"/>
    </sheetView>
  </sheetViews>
  <sheetFormatPr defaultColWidth="11.265625" defaultRowHeight="14.25" x14ac:dyDescent="0.45"/>
  <cols>
    <col min="1" max="1" width="13.1328125" customWidth="1"/>
    <col min="5" max="5" width="22.73046875" style="77" customWidth="1"/>
    <col min="6" max="6" width="19.1328125" style="75" customWidth="1"/>
    <col min="7" max="7" width="20.73046875" style="14" customWidth="1"/>
    <col min="8" max="17" width="9.265625" customWidth="1"/>
    <col min="18" max="19" width="9.1328125"/>
    <col min="20" max="20" width="12.1328125" style="12" bestFit="1" customWidth="1"/>
    <col min="21" max="21" width="12.1328125" style="5" bestFit="1" customWidth="1"/>
    <col min="22" max="22" width="69.265625" style="4" customWidth="1"/>
    <col min="23" max="23" width="29.59765625" customWidth="1"/>
    <col min="24" max="24" width="33.86328125" bestFit="1" customWidth="1"/>
  </cols>
  <sheetData>
    <row r="1" spans="1:24" s="4" customFormat="1" ht="45" customHeight="1" x14ac:dyDescent="0.45">
      <c r="A1" s="4" t="s">
        <v>0</v>
      </c>
      <c r="B1" s="4" t="s">
        <v>1</v>
      </c>
      <c r="C1" s="4" t="s">
        <v>2</v>
      </c>
      <c r="D1" s="4" t="s">
        <v>9</v>
      </c>
      <c r="E1" s="76" t="s">
        <v>3</v>
      </c>
      <c r="F1" s="74" t="s">
        <v>14</v>
      </c>
      <c r="G1" s="13" t="s">
        <v>81</v>
      </c>
      <c r="H1" s="131" t="s">
        <v>82</v>
      </c>
      <c r="I1" s="131"/>
      <c r="J1" s="131"/>
      <c r="K1" s="131"/>
      <c r="L1" s="131"/>
      <c r="M1" s="131"/>
      <c r="N1" s="131"/>
      <c r="O1" s="131"/>
      <c r="P1" s="131"/>
      <c r="Q1" s="131"/>
      <c r="R1" s="131"/>
      <c r="T1" s="7" t="s">
        <v>53</v>
      </c>
      <c r="U1" s="7"/>
      <c r="V1" s="39" t="s">
        <v>17</v>
      </c>
    </row>
    <row r="2" spans="1:24" ht="15" customHeight="1" thickBot="1" x14ac:dyDescent="0.5">
      <c r="A2" t="s">
        <v>10</v>
      </c>
      <c r="B2">
        <v>0</v>
      </c>
      <c r="C2">
        <v>2</v>
      </c>
      <c r="D2">
        <f>C2-B2</f>
        <v>2</v>
      </c>
      <c r="E2" s="77">
        <v>8.3849999999999998</v>
      </c>
      <c r="F2" s="75">
        <v>2</v>
      </c>
      <c r="G2" s="20">
        <v>8.3849999999999998</v>
      </c>
      <c r="H2" s="34" t="s">
        <v>42</v>
      </c>
      <c r="T2" s="114">
        <f>SUMPRODUCT(G2:G36,F2:F36)/SUM(F2:F36)</f>
        <v>5.529250000000002</v>
      </c>
      <c r="V2" s="3"/>
      <c r="X2" s="33" t="s">
        <v>4</v>
      </c>
    </row>
    <row r="3" spans="1:24" ht="15" customHeight="1" x14ac:dyDescent="0.45">
      <c r="A3" t="s">
        <v>10</v>
      </c>
      <c r="B3">
        <v>2</v>
      </c>
      <c r="C3">
        <v>4</v>
      </c>
      <c r="D3">
        <f t="shared" ref="D3:D66" si="0">C3-B3</f>
        <v>2</v>
      </c>
      <c r="E3" s="77">
        <v>13.385</v>
      </c>
      <c r="F3" s="75">
        <v>2</v>
      </c>
      <c r="G3" s="19">
        <v>13.385</v>
      </c>
      <c r="H3" s="134">
        <f>SUMPRODUCT(F3:F6,G3:G6)/SUM(F3:F6)</f>
        <v>10.904</v>
      </c>
      <c r="T3" s="114"/>
      <c r="U3" s="12"/>
      <c r="V3" s="131" t="s">
        <v>54</v>
      </c>
      <c r="X3" s="2" t="s">
        <v>5</v>
      </c>
    </row>
    <row r="4" spans="1:24" x14ac:dyDescent="0.45">
      <c r="A4" t="s">
        <v>10</v>
      </c>
      <c r="B4">
        <v>4</v>
      </c>
      <c r="C4">
        <v>6</v>
      </c>
      <c r="D4">
        <f t="shared" si="0"/>
        <v>2</v>
      </c>
      <c r="E4" s="77">
        <v>8.6150000000000002</v>
      </c>
      <c r="F4" s="142">
        <f>SUM(D4:D6)</f>
        <v>6</v>
      </c>
      <c r="G4" s="143">
        <f>SUMPRODUCT(E4:E6,D4:D6)/SUM(D4:D6)</f>
        <v>10.077</v>
      </c>
      <c r="H4" s="135"/>
      <c r="T4" s="114"/>
      <c r="U4" s="12"/>
      <c r="V4" s="131"/>
    </row>
    <row r="5" spans="1:24" x14ac:dyDescent="0.45">
      <c r="A5" t="s">
        <v>10</v>
      </c>
      <c r="B5">
        <v>6</v>
      </c>
      <c r="C5">
        <v>8</v>
      </c>
      <c r="D5">
        <f t="shared" si="0"/>
        <v>2</v>
      </c>
      <c r="E5" s="77">
        <v>10.385</v>
      </c>
      <c r="F5" s="142"/>
      <c r="G5" s="143"/>
      <c r="H5" s="135"/>
      <c r="M5" s="45"/>
      <c r="T5" s="114"/>
      <c r="U5" s="12"/>
      <c r="V5" s="131"/>
    </row>
    <row r="6" spans="1:24" ht="14.65" thickBot="1" x14ac:dyDescent="0.5">
      <c r="A6" t="s">
        <v>10</v>
      </c>
      <c r="B6">
        <v>8</v>
      </c>
      <c r="C6">
        <v>10</v>
      </c>
      <c r="D6">
        <f t="shared" si="0"/>
        <v>2</v>
      </c>
      <c r="E6" s="77">
        <v>11.231</v>
      </c>
      <c r="F6" s="142"/>
      <c r="G6" s="143"/>
      <c r="H6" s="136"/>
      <c r="I6" s="34" t="s">
        <v>43</v>
      </c>
      <c r="M6" s="45"/>
      <c r="T6" s="114"/>
      <c r="V6" s="3"/>
    </row>
    <row r="7" spans="1:24" ht="15" customHeight="1" x14ac:dyDescent="0.45">
      <c r="A7" t="s">
        <v>10</v>
      </c>
      <c r="B7">
        <v>10</v>
      </c>
      <c r="C7">
        <v>12</v>
      </c>
      <c r="D7">
        <f t="shared" si="0"/>
        <v>2</v>
      </c>
      <c r="E7" s="77">
        <v>16.922999999999998</v>
      </c>
      <c r="F7" s="75">
        <v>2</v>
      </c>
      <c r="G7" s="19">
        <v>16.922999999999998</v>
      </c>
      <c r="I7" s="137">
        <f>SUMPRODUCT(F7:F28,G7:G28)/SUM(F7:F28)</f>
        <v>2.1166402439024394</v>
      </c>
      <c r="T7" s="114"/>
      <c r="V7" s="131" t="s">
        <v>55</v>
      </c>
    </row>
    <row r="8" spans="1:24" x14ac:dyDescent="0.45">
      <c r="A8" t="s">
        <v>10</v>
      </c>
      <c r="B8">
        <v>12</v>
      </c>
      <c r="C8">
        <v>14.1</v>
      </c>
      <c r="D8">
        <f t="shared" si="0"/>
        <v>2.0999999999999996</v>
      </c>
      <c r="E8" s="77">
        <v>11.692</v>
      </c>
      <c r="F8" s="142">
        <f>SUM(D8:D28)</f>
        <v>30.799999999999997</v>
      </c>
      <c r="G8" s="109">
        <f>SUMPRODUCT(E8:E28,D8:D28)/SUM(D8:D28)</f>
        <v>1.1551883116883119</v>
      </c>
      <c r="I8" s="138"/>
      <c r="T8" s="114"/>
      <c r="V8" s="131"/>
    </row>
    <row r="9" spans="1:24" ht="15" customHeight="1" x14ac:dyDescent="0.45">
      <c r="A9" t="s">
        <v>10</v>
      </c>
      <c r="B9">
        <v>14.1</v>
      </c>
      <c r="C9">
        <v>15</v>
      </c>
      <c r="D9">
        <f t="shared" si="0"/>
        <v>0.90000000000000036</v>
      </c>
      <c r="E9" s="77">
        <v>8.6920000000000002</v>
      </c>
      <c r="F9" s="142"/>
      <c r="G9" s="109"/>
      <c r="I9" s="138"/>
      <c r="T9" s="114"/>
      <c r="V9" s="131"/>
    </row>
    <row r="10" spans="1:24" x14ac:dyDescent="0.45">
      <c r="A10" t="s">
        <v>10</v>
      </c>
      <c r="B10">
        <v>15</v>
      </c>
      <c r="C10">
        <v>16.2</v>
      </c>
      <c r="D10">
        <f t="shared" si="0"/>
        <v>1.1999999999999993</v>
      </c>
      <c r="E10" s="77">
        <v>0.23100000000000001</v>
      </c>
      <c r="F10" s="142"/>
      <c r="G10" s="109"/>
      <c r="I10" s="138"/>
      <c r="T10" s="114"/>
      <c r="V10" s="3"/>
    </row>
    <row r="11" spans="1:24" x14ac:dyDescent="0.45">
      <c r="A11" t="s">
        <v>10</v>
      </c>
      <c r="B11">
        <v>16.2</v>
      </c>
      <c r="C11">
        <v>16.399999999999999</v>
      </c>
      <c r="D11">
        <f t="shared" si="0"/>
        <v>0.19999999999999929</v>
      </c>
      <c r="E11" s="77">
        <v>5.4619999999999997</v>
      </c>
      <c r="F11" s="142"/>
      <c r="G11" s="109"/>
      <c r="I11" s="138"/>
      <c r="T11" s="114"/>
      <c r="V11" s="131" t="s">
        <v>56</v>
      </c>
    </row>
    <row r="12" spans="1:24" x14ac:dyDescent="0.45">
      <c r="A12" t="s">
        <v>10</v>
      </c>
      <c r="B12">
        <v>16.399999999999999</v>
      </c>
      <c r="C12">
        <v>16.899999999999999</v>
      </c>
      <c r="D12">
        <f t="shared" si="0"/>
        <v>0.5</v>
      </c>
      <c r="E12" s="77">
        <v>0.13100000000000001</v>
      </c>
      <c r="F12" s="142"/>
      <c r="G12" s="109"/>
      <c r="I12" s="138"/>
      <c r="T12" s="114"/>
      <c r="V12" s="131"/>
    </row>
    <row r="13" spans="1:24" x14ac:dyDescent="0.45">
      <c r="A13" t="s">
        <v>10</v>
      </c>
      <c r="B13">
        <v>16.899999999999999</v>
      </c>
      <c r="C13">
        <v>18.3</v>
      </c>
      <c r="D13">
        <f t="shared" si="0"/>
        <v>1.4000000000000021</v>
      </c>
      <c r="E13" s="77">
        <v>0.108</v>
      </c>
      <c r="F13" s="142"/>
      <c r="G13" s="109"/>
      <c r="I13" s="138"/>
      <c r="T13" s="114"/>
      <c r="V13" s="131"/>
    </row>
    <row r="14" spans="1:24" x14ac:dyDescent="0.45">
      <c r="A14" t="s">
        <v>10</v>
      </c>
      <c r="B14">
        <v>18.3</v>
      </c>
      <c r="C14">
        <v>19</v>
      </c>
      <c r="D14">
        <f t="shared" si="0"/>
        <v>0.69999999999999929</v>
      </c>
      <c r="E14" s="77">
        <v>0.2</v>
      </c>
      <c r="F14" s="142"/>
      <c r="G14" s="109"/>
      <c r="I14" s="138"/>
      <c r="T14" s="114"/>
    </row>
    <row r="15" spans="1:24" x14ac:dyDescent="0.45">
      <c r="A15" t="s">
        <v>10</v>
      </c>
      <c r="B15">
        <v>19</v>
      </c>
      <c r="C15">
        <v>21</v>
      </c>
      <c r="D15">
        <f t="shared" si="0"/>
        <v>2</v>
      </c>
      <c r="E15" s="77">
        <v>5.3999999999999999E-2</v>
      </c>
      <c r="F15" s="142"/>
      <c r="G15" s="109"/>
      <c r="I15" s="138"/>
      <c r="T15" s="114"/>
      <c r="V15" s="131" t="s">
        <v>57</v>
      </c>
    </row>
    <row r="16" spans="1:24" x14ac:dyDescent="0.45">
      <c r="A16" t="s">
        <v>10</v>
      </c>
      <c r="B16">
        <v>21</v>
      </c>
      <c r="C16">
        <v>22.5</v>
      </c>
      <c r="D16">
        <f t="shared" si="0"/>
        <v>1.5</v>
      </c>
      <c r="E16" s="77">
        <v>3.1E-2</v>
      </c>
      <c r="F16" s="142"/>
      <c r="G16" s="109"/>
      <c r="I16" s="138"/>
      <c r="T16" s="114"/>
      <c r="V16" s="131"/>
    </row>
    <row r="17" spans="1:22" x14ac:dyDescent="0.45">
      <c r="A17" t="s">
        <v>10</v>
      </c>
      <c r="B17">
        <v>22.5</v>
      </c>
      <c r="C17">
        <v>24.3</v>
      </c>
      <c r="D17">
        <f t="shared" si="0"/>
        <v>1.8000000000000007</v>
      </c>
      <c r="E17" s="77">
        <v>2.3E-2</v>
      </c>
      <c r="F17" s="142"/>
      <c r="G17" s="109"/>
      <c r="I17" s="138"/>
      <c r="T17" s="114"/>
      <c r="V17" s="131"/>
    </row>
    <row r="18" spans="1:22" x14ac:dyDescent="0.45">
      <c r="A18" t="s">
        <v>10</v>
      </c>
      <c r="B18">
        <v>24.3</v>
      </c>
      <c r="C18">
        <v>25.7</v>
      </c>
      <c r="D18">
        <f t="shared" si="0"/>
        <v>1.3999999999999986</v>
      </c>
      <c r="E18" s="77">
        <v>8.5000000000000006E-2</v>
      </c>
      <c r="F18" s="142"/>
      <c r="G18" s="109"/>
      <c r="I18" s="138"/>
      <c r="T18" s="114"/>
      <c r="V18" s="3"/>
    </row>
    <row r="19" spans="1:22" x14ac:dyDescent="0.45">
      <c r="A19" t="s">
        <v>10</v>
      </c>
      <c r="B19">
        <v>25.7</v>
      </c>
      <c r="C19">
        <v>26.9</v>
      </c>
      <c r="D19">
        <f t="shared" si="0"/>
        <v>1.1999999999999993</v>
      </c>
      <c r="E19" s="77">
        <v>0.16900000000000001</v>
      </c>
      <c r="F19" s="142"/>
      <c r="G19" s="109"/>
      <c r="I19" s="138"/>
      <c r="T19" s="114"/>
      <c r="V19" s="131" t="s">
        <v>58</v>
      </c>
    </row>
    <row r="20" spans="1:22" x14ac:dyDescent="0.45">
      <c r="A20" t="s">
        <v>10</v>
      </c>
      <c r="B20">
        <v>26.9</v>
      </c>
      <c r="C20">
        <v>28</v>
      </c>
      <c r="D20">
        <f t="shared" si="0"/>
        <v>1.1000000000000014</v>
      </c>
      <c r="E20" s="77">
        <v>0.16200000000000001</v>
      </c>
      <c r="F20" s="142"/>
      <c r="G20" s="109"/>
      <c r="I20" s="138"/>
      <c r="T20" s="114"/>
      <c r="V20" s="131"/>
    </row>
    <row r="21" spans="1:22" x14ac:dyDescent="0.45">
      <c r="A21" t="s">
        <v>10</v>
      </c>
      <c r="B21">
        <v>28</v>
      </c>
      <c r="C21">
        <v>30</v>
      </c>
      <c r="D21">
        <f t="shared" si="0"/>
        <v>2</v>
      </c>
      <c r="E21" s="77">
        <v>1.4999999999999999E-2</v>
      </c>
      <c r="F21" s="142"/>
      <c r="G21" s="109"/>
      <c r="I21" s="138"/>
      <c r="T21" s="114"/>
      <c r="V21" s="131"/>
    </row>
    <row r="22" spans="1:22" ht="15" customHeight="1" x14ac:dyDescent="0.45">
      <c r="A22" t="s">
        <v>10</v>
      </c>
      <c r="B22">
        <v>30</v>
      </c>
      <c r="C22">
        <v>32</v>
      </c>
      <c r="D22">
        <f t="shared" si="0"/>
        <v>2</v>
      </c>
      <c r="E22" s="77">
        <v>1.4999999999999999E-2</v>
      </c>
      <c r="F22" s="142"/>
      <c r="G22" s="109"/>
      <c r="I22" s="138"/>
      <c r="T22" s="114"/>
      <c r="V22" s="3"/>
    </row>
    <row r="23" spans="1:22" x14ac:dyDescent="0.45">
      <c r="A23" t="s">
        <v>10</v>
      </c>
      <c r="B23">
        <v>32</v>
      </c>
      <c r="C23">
        <v>34</v>
      </c>
      <c r="D23">
        <f t="shared" si="0"/>
        <v>2</v>
      </c>
      <c r="E23" s="77">
        <v>2.3E-2</v>
      </c>
      <c r="F23" s="142"/>
      <c r="G23" s="109"/>
      <c r="I23" s="138"/>
      <c r="T23" s="114"/>
      <c r="V23" s="131" t="s">
        <v>59</v>
      </c>
    </row>
    <row r="24" spans="1:22" x14ac:dyDescent="0.45">
      <c r="A24" t="s">
        <v>10</v>
      </c>
      <c r="B24">
        <v>34</v>
      </c>
      <c r="C24">
        <v>36</v>
      </c>
      <c r="D24">
        <f t="shared" si="0"/>
        <v>2</v>
      </c>
      <c r="E24" s="77">
        <v>8.5000000000000006E-2</v>
      </c>
      <c r="F24" s="142"/>
      <c r="G24" s="109"/>
      <c r="I24" s="138"/>
      <c r="T24" s="114"/>
      <c r="V24" s="131"/>
    </row>
    <row r="25" spans="1:22" x14ac:dyDescent="0.45">
      <c r="A25" t="s">
        <v>10</v>
      </c>
      <c r="B25">
        <v>36</v>
      </c>
      <c r="C25">
        <v>38</v>
      </c>
      <c r="D25">
        <f t="shared" si="0"/>
        <v>2</v>
      </c>
      <c r="E25" s="77">
        <v>2.3E-2</v>
      </c>
      <c r="F25" s="142"/>
      <c r="G25" s="109"/>
      <c r="I25" s="138"/>
      <c r="T25" s="114"/>
      <c r="V25" s="131"/>
    </row>
    <row r="26" spans="1:22" x14ac:dyDescent="0.45">
      <c r="A26" t="s">
        <v>10</v>
      </c>
      <c r="B26">
        <v>38</v>
      </c>
      <c r="C26">
        <v>39.700000000000003</v>
      </c>
      <c r="D26">
        <f t="shared" si="0"/>
        <v>1.7000000000000028</v>
      </c>
      <c r="E26" s="77">
        <v>6.2E-2</v>
      </c>
      <c r="F26" s="142"/>
      <c r="G26" s="109"/>
      <c r="I26" s="138"/>
      <c r="T26" s="114"/>
    </row>
    <row r="27" spans="1:22" x14ac:dyDescent="0.45">
      <c r="A27" t="s">
        <v>10</v>
      </c>
      <c r="B27">
        <v>39.700000000000003</v>
      </c>
      <c r="C27">
        <v>41.2</v>
      </c>
      <c r="D27">
        <f t="shared" si="0"/>
        <v>1.5</v>
      </c>
      <c r="E27" s="77">
        <v>0.13800000000000001</v>
      </c>
      <c r="F27" s="142"/>
      <c r="G27" s="109"/>
      <c r="I27" s="138"/>
      <c r="T27" s="114"/>
      <c r="V27" s="131" t="s">
        <v>60</v>
      </c>
    </row>
    <row r="28" spans="1:22" ht="15.75" customHeight="1" thickBot="1" x14ac:dyDescent="0.5">
      <c r="A28" t="s">
        <v>10</v>
      </c>
      <c r="B28">
        <v>41.2</v>
      </c>
      <c r="C28">
        <v>42.8</v>
      </c>
      <c r="D28">
        <f t="shared" si="0"/>
        <v>1.5999999999999943</v>
      </c>
      <c r="E28" s="77">
        <v>9.1999999999999998E-2</v>
      </c>
      <c r="F28" s="142"/>
      <c r="G28" s="109"/>
      <c r="I28" s="139"/>
      <c r="J28" s="34" t="s">
        <v>44</v>
      </c>
      <c r="K28" s="35"/>
      <c r="L28" s="35"/>
      <c r="M28" s="35"/>
      <c r="T28" s="114"/>
      <c r="V28" s="131"/>
    </row>
    <row r="29" spans="1:22" ht="15" customHeight="1" x14ac:dyDescent="0.45">
      <c r="A29" t="s">
        <v>10</v>
      </c>
      <c r="B29">
        <v>42.8</v>
      </c>
      <c r="C29">
        <v>44.3</v>
      </c>
      <c r="D29">
        <f t="shared" si="0"/>
        <v>1.5</v>
      </c>
      <c r="E29" s="77">
        <v>14.769</v>
      </c>
      <c r="F29" s="142">
        <f>SUM(D29:D31)</f>
        <v>4.6000000000000014</v>
      </c>
      <c r="G29" s="108">
        <f>SUMPRODUCT(E29:E31,D29:D31)/SUM(D29:D31)</f>
        <v>16.444608695652171</v>
      </c>
      <c r="J29" s="137">
        <f>SUMPRODUCT(F29:F33,G29:G33)/SUM(F29:F33)</f>
        <v>11.626141176470593</v>
      </c>
      <c r="K29" s="36"/>
      <c r="L29" s="36"/>
      <c r="M29" s="36"/>
      <c r="T29" s="114"/>
      <c r="V29" s="131"/>
    </row>
    <row r="30" spans="1:22" x14ac:dyDescent="0.45">
      <c r="A30" t="s">
        <v>10</v>
      </c>
      <c r="B30">
        <v>44.3</v>
      </c>
      <c r="C30">
        <v>45.8</v>
      </c>
      <c r="D30">
        <f t="shared" si="0"/>
        <v>1.5</v>
      </c>
      <c r="E30" s="77">
        <v>18.922999999999998</v>
      </c>
      <c r="F30" s="142"/>
      <c r="G30" s="108"/>
      <c r="J30" s="138"/>
      <c r="K30" s="36"/>
      <c r="L30" s="36"/>
      <c r="M30" s="36"/>
      <c r="T30" s="114"/>
      <c r="V30" s="3"/>
    </row>
    <row r="31" spans="1:22" ht="15" customHeight="1" x14ac:dyDescent="0.45">
      <c r="A31" t="s">
        <v>10</v>
      </c>
      <c r="B31">
        <v>45.8</v>
      </c>
      <c r="C31">
        <v>47.4</v>
      </c>
      <c r="D31">
        <f t="shared" si="0"/>
        <v>1.6000000000000014</v>
      </c>
      <c r="E31" s="77">
        <v>15.692</v>
      </c>
      <c r="F31" s="142"/>
      <c r="G31" s="108"/>
      <c r="J31" s="138"/>
      <c r="K31" s="36"/>
      <c r="L31" s="36"/>
      <c r="M31" s="36"/>
      <c r="T31" s="114"/>
      <c r="V31" s="131" t="s">
        <v>61</v>
      </c>
    </row>
    <row r="32" spans="1:22" x14ac:dyDescent="0.45">
      <c r="A32" t="s">
        <v>10</v>
      </c>
      <c r="B32">
        <v>47.4</v>
      </c>
      <c r="C32">
        <v>49.1</v>
      </c>
      <c r="D32">
        <f t="shared" si="0"/>
        <v>1.7000000000000028</v>
      </c>
      <c r="E32" s="77">
        <v>10.846</v>
      </c>
      <c r="F32" s="142">
        <f>SUM(D32:D33)</f>
        <v>3.8999999999999986</v>
      </c>
      <c r="G32" s="20">
        <v>5.9428205128205205</v>
      </c>
      <c r="J32" s="138"/>
      <c r="K32" s="36"/>
      <c r="L32" s="36"/>
      <c r="M32" s="36"/>
      <c r="T32" s="114"/>
      <c r="V32" s="131"/>
    </row>
    <row r="33" spans="1:23" ht="14.65" thickBot="1" x14ac:dyDescent="0.5">
      <c r="A33" t="s">
        <v>10</v>
      </c>
      <c r="B33">
        <v>49.1</v>
      </c>
      <c r="C33">
        <v>51.3</v>
      </c>
      <c r="D33">
        <f t="shared" si="0"/>
        <v>2.1999999999999957</v>
      </c>
      <c r="E33" s="77">
        <v>2.1539999999999999</v>
      </c>
      <c r="F33" s="142"/>
      <c r="G33" s="20"/>
      <c r="J33" s="139"/>
      <c r="K33" s="34" t="s">
        <v>45</v>
      </c>
      <c r="L33" s="36"/>
      <c r="M33" s="36"/>
      <c r="N33" s="48"/>
      <c r="O33" s="48"/>
      <c r="P33" s="48"/>
      <c r="Q33" s="48"/>
      <c r="R33" s="48"/>
      <c r="S33" s="48"/>
      <c r="T33" s="114"/>
      <c r="V33" s="131"/>
    </row>
    <row r="34" spans="1:23" ht="15" customHeight="1" x14ac:dyDescent="0.45">
      <c r="A34" t="s">
        <v>10</v>
      </c>
      <c r="B34">
        <v>51.3</v>
      </c>
      <c r="C34">
        <v>51.7</v>
      </c>
      <c r="D34">
        <f t="shared" si="0"/>
        <v>0.40000000000000568</v>
      </c>
      <c r="E34" s="77">
        <v>13.231</v>
      </c>
      <c r="F34" s="75">
        <v>0.4</v>
      </c>
      <c r="G34" s="19">
        <v>13.231</v>
      </c>
      <c r="K34" s="137">
        <f>SUMPRODUCT(F34:F36,G34:G36)/SUM(F34:F36)</f>
        <v>9.7516666666666758</v>
      </c>
      <c r="L34" s="47"/>
      <c r="M34" s="48"/>
      <c r="N34" s="48"/>
      <c r="O34" s="48"/>
      <c r="P34" s="48"/>
      <c r="Q34" s="48"/>
      <c r="R34" s="48"/>
      <c r="S34" s="48"/>
      <c r="T34" s="114"/>
      <c r="U34" s="46"/>
    </row>
    <row r="35" spans="1:23" x14ac:dyDescent="0.45">
      <c r="A35" t="s">
        <v>10</v>
      </c>
      <c r="B35">
        <v>51.7</v>
      </c>
      <c r="C35">
        <v>52</v>
      </c>
      <c r="D35">
        <f t="shared" si="0"/>
        <v>0.29999999999999716</v>
      </c>
      <c r="E35" s="78">
        <v>0.377</v>
      </c>
      <c r="F35" s="142">
        <v>2.2999999999999998</v>
      </c>
      <c r="G35" s="109">
        <f>SUMPRODUCT(E35:E36,D35:D36)/SUM(D35:D36)</f>
        <v>9.1465652173913146</v>
      </c>
      <c r="K35" s="138"/>
      <c r="O35" s="140"/>
      <c r="T35" s="114"/>
      <c r="V35" s="131" t="s">
        <v>63</v>
      </c>
    </row>
    <row r="36" spans="1:23" ht="14.65" thickBot="1" x14ac:dyDescent="0.5">
      <c r="A36" t="s">
        <v>10</v>
      </c>
      <c r="B36">
        <v>52</v>
      </c>
      <c r="C36">
        <v>54</v>
      </c>
      <c r="D36">
        <f t="shared" si="0"/>
        <v>2</v>
      </c>
      <c r="E36" s="78">
        <v>10.462</v>
      </c>
      <c r="F36" s="142"/>
      <c r="G36" s="109"/>
      <c r="K36" s="139"/>
      <c r="L36" s="34" t="s">
        <v>46</v>
      </c>
      <c r="O36" s="140"/>
      <c r="T36" s="114"/>
      <c r="V36" s="131"/>
    </row>
    <row r="37" spans="1:23" ht="15" customHeight="1" x14ac:dyDescent="0.45">
      <c r="A37" t="s">
        <v>10</v>
      </c>
      <c r="B37">
        <v>54</v>
      </c>
      <c r="C37">
        <v>56</v>
      </c>
      <c r="D37">
        <f t="shared" si="0"/>
        <v>2</v>
      </c>
      <c r="E37" s="77">
        <v>12.231</v>
      </c>
      <c r="F37" s="142">
        <f>SUM(D37:D39)</f>
        <v>6</v>
      </c>
      <c r="G37" s="108">
        <f>SUMPRODUCT(E37:E39,D37:D39)/SUM(D37:D39)</f>
        <v>13.077</v>
      </c>
      <c r="L37" s="132">
        <f>SUMPRODUCT(G37:G40,F37:F40)/SUM(F37:F40)</f>
        <v>12.76925</v>
      </c>
      <c r="T37" s="114">
        <f>SUMPRODUCT(G37:G41,F37:F41)/SUM(F37:F41)</f>
        <v>12.8154</v>
      </c>
      <c r="V37" s="131"/>
    </row>
    <row r="38" spans="1:23" x14ac:dyDescent="0.45">
      <c r="A38" t="s">
        <v>10</v>
      </c>
      <c r="B38">
        <v>56</v>
      </c>
      <c r="C38">
        <v>58</v>
      </c>
      <c r="D38">
        <f t="shared" si="0"/>
        <v>2</v>
      </c>
      <c r="E38" s="77">
        <v>12.923</v>
      </c>
      <c r="F38" s="142"/>
      <c r="G38" s="108"/>
      <c r="L38" s="141"/>
      <c r="T38" s="114"/>
      <c r="V38" s="3"/>
    </row>
    <row r="39" spans="1:23" ht="14.65" thickBot="1" x14ac:dyDescent="0.5">
      <c r="A39" t="s">
        <v>10</v>
      </c>
      <c r="B39">
        <v>58</v>
      </c>
      <c r="C39">
        <v>60</v>
      </c>
      <c r="D39">
        <f t="shared" si="0"/>
        <v>2</v>
      </c>
      <c r="E39" s="77">
        <v>14.077</v>
      </c>
      <c r="F39" s="142"/>
      <c r="G39" s="108"/>
      <c r="L39" s="141"/>
      <c r="M39" s="34" t="s">
        <v>47</v>
      </c>
      <c r="T39" s="114"/>
      <c r="V39" s="131" t="s">
        <v>62</v>
      </c>
      <c r="W39" s="131"/>
    </row>
    <row r="40" spans="1:23" ht="15" customHeight="1" thickBot="1" x14ac:dyDescent="0.5">
      <c r="A40" t="s">
        <v>10</v>
      </c>
      <c r="B40">
        <v>60</v>
      </c>
      <c r="C40">
        <v>62</v>
      </c>
      <c r="D40">
        <f t="shared" si="0"/>
        <v>2</v>
      </c>
      <c r="E40" s="77">
        <v>11.846</v>
      </c>
      <c r="F40" s="75">
        <v>2</v>
      </c>
      <c r="G40" s="20">
        <v>11.846</v>
      </c>
      <c r="L40" s="133"/>
      <c r="M40" s="132">
        <f>SUMPRODUCT(G40:G41,F40:F41)/SUM(F40:F41)</f>
        <v>12.423</v>
      </c>
      <c r="T40" s="114"/>
      <c r="V40" s="131"/>
      <c r="W40" s="131"/>
    </row>
    <row r="41" spans="1:23" ht="15" customHeight="1" thickBot="1" x14ac:dyDescent="0.5">
      <c r="A41" t="s">
        <v>10</v>
      </c>
      <c r="B41">
        <v>62</v>
      </c>
      <c r="C41">
        <v>64</v>
      </c>
      <c r="D41">
        <f t="shared" si="0"/>
        <v>2</v>
      </c>
      <c r="E41" s="77">
        <v>13</v>
      </c>
      <c r="F41" s="75">
        <v>2</v>
      </c>
      <c r="G41" s="24">
        <v>13</v>
      </c>
      <c r="M41" s="133"/>
      <c r="N41" s="34" t="s">
        <v>48</v>
      </c>
      <c r="T41" s="114"/>
      <c r="V41" s="131"/>
    </row>
    <row r="42" spans="1:23" ht="15" customHeight="1" thickBot="1" x14ac:dyDescent="0.5">
      <c r="A42" t="s">
        <v>10</v>
      </c>
      <c r="B42">
        <v>64</v>
      </c>
      <c r="C42">
        <v>66</v>
      </c>
      <c r="D42">
        <f t="shared" si="0"/>
        <v>2</v>
      </c>
      <c r="E42" s="77">
        <v>8.5380000000000003</v>
      </c>
      <c r="F42" s="75">
        <v>2</v>
      </c>
      <c r="G42" s="20">
        <v>8.5380000000000003</v>
      </c>
      <c r="N42" s="137">
        <f>SUMPRODUCT(G42:G43,F42:F43)/SUM(F42:F43)</f>
        <v>10.307500000000001</v>
      </c>
      <c r="O42" s="34" t="s">
        <v>49</v>
      </c>
      <c r="T42" s="114">
        <f>SUMPRODUCT(G42:G44,F42:F44)/SUM(F42:F44)</f>
        <v>10.820333333333332</v>
      </c>
    </row>
    <row r="43" spans="1:23" ht="15" customHeight="1" thickBot="1" x14ac:dyDescent="0.5">
      <c r="A43" t="s">
        <v>10</v>
      </c>
      <c r="B43">
        <v>66</v>
      </c>
      <c r="C43">
        <v>68</v>
      </c>
      <c r="D43">
        <f t="shared" si="0"/>
        <v>2</v>
      </c>
      <c r="E43" s="77">
        <v>12.077</v>
      </c>
      <c r="F43" s="75">
        <v>2</v>
      </c>
      <c r="G43" s="24">
        <v>12.077</v>
      </c>
      <c r="N43" s="139"/>
      <c r="O43" s="137">
        <f>SUMPRODUCT(G43:G44,F43:F44)/SUM(F43:F44)</f>
        <v>11.961500000000001</v>
      </c>
      <c r="T43" s="114"/>
      <c r="V43" s="131" t="s">
        <v>64</v>
      </c>
    </row>
    <row r="44" spans="1:23" ht="14.65" thickBot="1" x14ac:dyDescent="0.5">
      <c r="A44" t="s">
        <v>10</v>
      </c>
      <c r="B44">
        <v>68</v>
      </c>
      <c r="C44">
        <v>70</v>
      </c>
      <c r="D44">
        <f t="shared" si="0"/>
        <v>2</v>
      </c>
      <c r="E44" s="77">
        <v>11.846</v>
      </c>
      <c r="F44" s="75">
        <v>2</v>
      </c>
      <c r="G44" s="20">
        <v>11.846</v>
      </c>
      <c r="O44" s="139"/>
      <c r="P44" s="34" t="s">
        <v>50</v>
      </c>
      <c r="T44" s="114"/>
      <c r="V44" s="131"/>
    </row>
    <row r="45" spans="1:23" ht="14.65" thickBot="1" x14ac:dyDescent="0.5">
      <c r="A45" t="s">
        <v>10</v>
      </c>
      <c r="B45">
        <v>70</v>
      </c>
      <c r="C45">
        <v>72</v>
      </c>
      <c r="D45">
        <f t="shared" si="0"/>
        <v>2</v>
      </c>
      <c r="E45" s="77">
        <v>12.538</v>
      </c>
      <c r="F45" s="75">
        <v>2</v>
      </c>
      <c r="G45" s="24">
        <v>12.538</v>
      </c>
      <c r="P45" s="132">
        <f>SUMPRODUCT(G45:G47,F45:F47)/SUM(F45:F47)</f>
        <v>12.076666666666668</v>
      </c>
      <c r="Q45" s="34" t="s">
        <v>51</v>
      </c>
      <c r="T45" s="114">
        <f>SUMPRODUCT(G45:G57,F45:F57)/SUM(F45:F57)</f>
        <v>13.958615384615383</v>
      </c>
      <c r="V45" s="131"/>
    </row>
    <row r="46" spans="1:23" x14ac:dyDescent="0.45">
      <c r="A46" t="s">
        <v>10</v>
      </c>
      <c r="B46">
        <v>72</v>
      </c>
      <c r="C46">
        <v>74</v>
      </c>
      <c r="D46">
        <f t="shared" si="0"/>
        <v>2</v>
      </c>
      <c r="E46" s="77">
        <v>11.769</v>
      </c>
      <c r="F46" s="142">
        <v>4</v>
      </c>
      <c r="G46" s="109">
        <f>SUMPRODUCT(E46:E47,D46:D47)/SUM(D46:D47)</f>
        <v>11.846</v>
      </c>
      <c r="P46" s="141"/>
      <c r="Q46" s="132">
        <f>SUMPRODUCT(G46:G54,F46:F54)/SUM(F46:F54)</f>
        <v>14.641111111111112</v>
      </c>
      <c r="T46" s="114"/>
    </row>
    <row r="47" spans="1:23" ht="14.65" thickBot="1" x14ac:dyDescent="0.5">
      <c r="A47" t="s">
        <v>10</v>
      </c>
      <c r="B47">
        <v>74</v>
      </c>
      <c r="C47">
        <v>76</v>
      </c>
      <c r="D47">
        <f t="shared" si="0"/>
        <v>2</v>
      </c>
      <c r="E47" s="77">
        <v>11.923</v>
      </c>
      <c r="F47" s="142"/>
      <c r="G47" s="109"/>
      <c r="P47" s="133"/>
      <c r="Q47" s="141"/>
      <c r="T47" s="114"/>
    </row>
    <row r="48" spans="1:23" x14ac:dyDescent="0.45">
      <c r="A48" t="s">
        <v>10</v>
      </c>
      <c r="B48">
        <v>76</v>
      </c>
      <c r="C48">
        <v>78</v>
      </c>
      <c r="D48">
        <f t="shared" si="0"/>
        <v>2</v>
      </c>
      <c r="E48" s="77">
        <v>17.077000000000002</v>
      </c>
      <c r="F48" s="142">
        <f>SUM(D48:D54)</f>
        <v>14</v>
      </c>
      <c r="G48" s="108">
        <f>SUMPRODUCT(E48:E54,D48:D54)/SUM(D48:D54)</f>
        <v>15.439714285714286</v>
      </c>
      <c r="Q48" s="141"/>
      <c r="T48" s="114"/>
    </row>
    <row r="49" spans="1:20" x14ac:dyDescent="0.45">
      <c r="A49" t="s">
        <v>10</v>
      </c>
      <c r="B49">
        <v>78</v>
      </c>
      <c r="C49">
        <v>80</v>
      </c>
      <c r="D49">
        <f t="shared" si="0"/>
        <v>2</v>
      </c>
      <c r="E49" s="77">
        <v>18.692</v>
      </c>
      <c r="F49" s="142"/>
      <c r="G49" s="108"/>
      <c r="Q49" s="141"/>
      <c r="T49" s="114"/>
    </row>
    <row r="50" spans="1:20" x14ac:dyDescent="0.45">
      <c r="A50" t="s">
        <v>10</v>
      </c>
      <c r="B50">
        <v>80</v>
      </c>
      <c r="C50">
        <v>82</v>
      </c>
      <c r="D50">
        <f t="shared" si="0"/>
        <v>2</v>
      </c>
      <c r="E50" s="77">
        <v>15.462</v>
      </c>
      <c r="F50" s="142"/>
      <c r="G50" s="108"/>
      <c r="Q50" s="141"/>
      <c r="T50" s="114"/>
    </row>
    <row r="51" spans="1:20" x14ac:dyDescent="0.45">
      <c r="A51" t="s">
        <v>10</v>
      </c>
      <c r="B51">
        <v>82</v>
      </c>
      <c r="C51">
        <v>84</v>
      </c>
      <c r="D51">
        <f t="shared" si="0"/>
        <v>2</v>
      </c>
      <c r="E51" s="77">
        <v>15.077</v>
      </c>
      <c r="F51" s="142"/>
      <c r="G51" s="108"/>
      <c r="Q51" s="141"/>
      <c r="T51" s="114"/>
    </row>
    <row r="52" spans="1:20" x14ac:dyDescent="0.45">
      <c r="A52" t="s">
        <v>10</v>
      </c>
      <c r="B52">
        <v>84</v>
      </c>
      <c r="C52">
        <v>86</v>
      </c>
      <c r="D52">
        <f t="shared" si="0"/>
        <v>2</v>
      </c>
      <c r="E52" s="77">
        <v>15.385</v>
      </c>
      <c r="F52" s="142"/>
      <c r="G52" s="108"/>
      <c r="Q52" s="141"/>
      <c r="T52" s="114"/>
    </row>
    <row r="53" spans="1:20" x14ac:dyDescent="0.45">
      <c r="A53" t="s">
        <v>10</v>
      </c>
      <c r="B53">
        <v>86</v>
      </c>
      <c r="C53">
        <v>88</v>
      </c>
      <c r="D53">
        <f t="shared" si="0"/>
        <v>2</v>
      </c>
      <c r="E53" s="77">
        <v>13.231</v>
      </c>
      <c r="F53" s="142"/>
      <c r="G53" s="108"/>
      <c r="Q53" s="141"/>
      <c r="T53" s="114"/>
    </row>
    <row r="54" spans="1:20" ht="14.65" thickBot="1" x14ac:dyDescent="0.5">
      <c r="A54" t="s">
        <v>10</v>
      </c>
      <c r="B54">
        <v>88</v>
      </c>
      <c r="C54">
        <v>90</v>
      </c>
      <c r="D54">
        <f t="shared" si="0"/>
        <v>2</v>
      </c>
      <c r="E54" s="77">
        <v>13.154</v>
      </c>
      <c r="F54" s="142"/>
      <c r="G54" s="108"/>
      <c r="Q54" s="133"/>
      <c r="R54" s="34" t="s">
        <v>52</v>
      </c>
      <c r="T54" s="114"/>
    </row>
    <row r="55" spans="1:20" x14ac:dyDescent="0.45">
      <c r="A55" t="s">
        <v>10</v>
      </c>
      <c r="B55">
        <v>90</v>
      </c>
      <c r="C55">
        <v>92</v>
      </c>
      <c r="D55">
        <f t="shared" si="0"/>
        <v>2</v>
      </c>
      <c r="E55" s="77">
        <v>10.462</v>
      </c>
      <c r="F55" s="75">
        <v>2</v>
      </c>
      <c r="G55" s="20">
        <v>10.462</v>
      </c>
      <c r="R55" s="132">
        <f>SUMPRODUCT(G55:G57,F55:F57)/SUM(F55:F57)</f>
        <v>12.384666666666666</v>
      </c>
      <c r="T55" s="114"/>
    </row>
    <row r="56" spans="1:20" x14ac:dyDescent="0.45">
      <c r="A56" t="s">
        <v>10</v>
      </c>
      <c r="B56">
        <v>92</v>
      </c>
      <c r="C56">
        <v>94</v>
      </c>
      <c r="D56">
        <f t="shared" si="0"/>
        <v>2</v>
      </c>
      <c r="E56" s="77">
        <v>13.538</v>
      </c>
      <c r="F56" s="142">
        <v>4</v>
      </c>
      <c r="G56" s="108">
        <f>SUMPRODUCT(E56:E57,D56:D57)/SUM(D56:D57)</f>
        <v>13.346</v>
      </c>
      <c r="R56" s="141"/>
      <c r="T56" s="114"/>
    </row>
    <row r="57" spans="1:20" ht="14.65" thickBot="1" x14ac:dyDescent="0.5">
      <c r="A57" t="s">
        <v>10</v>
      </c>
      <c r="B57">
        <v>94</v>
      </c>
      <c r="C57">
        <v>96</v>
      </c>
      <c r="D57">
        <f t="shared" si="0"/>
        <v>2</v>
      </c>
      <c r="E57" s="77">
        <v>13.154</v>
      </c>
      <c r="F57" s="142"/>
      <c r="G57" s="108"/>
      <c r="R57" s="133"/>
      <c r="T57" s="114"/>
    </row>
    <row r="58" spans="1:20" x14ac:dyDescent="0.45">
      <c r="A58" t="s">
        <v>10</v>
      </c>
      <c r="B58">
        <v>96</v>
      </c>
      <c r="C58">
        <v>97.9</v>
      </c>
      <c r="D58">
        <f t="shared" si="0"/>
        <v>1.9000000000000057</v>
      </c>
      <c r="E58" s="77">
        <v>10.538</v>
      </c>
      <c r="F58" s="142">
        <f>SUM(D58:D67)</f>
        <v>23.200000000000003</v>
      </c>
      <c r="G58" s="109">
        <f>SUMPRODUCT(E58:E67,D58:D67)/SUM(D58:D67)</f>
        <v>0.92331896551724379</v>
      </c>
      <c r="T58" s="114">
        <f>G58</f>
        <v>0.92331896551724379</v>
      </c>
    </row>
    <row r="59" spans="1:20" x14ac:dyDescent="0.45">
      <c r="A59" t="s">
        <v>10</v>
      </c>
      <c r="B59">
        <v>97.9</v>
      </c>
      <c r="C59">
        <v>100</v>
      </c>
      <c r="D59">
        <f t="shared" si="0"/>
        <v>2.0999999999999943</v>
      </c>
      <c r="E59" s="77">
        <v>0.16200000000000001</v>
      </c>
      <c r="F59" s="142"/>
      <c r="G59" s="109"/>
      <c r="T59" s="114"/>
    </row>
    <row r="60" spans="1:20" x14ac:dyDescent="0.45">
      <c r="A60" t="s">
        <v>10</v>
      </c>
      <c r="B60">
        <v>100</v>
      </c>
      <c r="C60">
        <v>102</v>
      </c>
      <c r="D60">
        <f t="shared" si="0"/>
        <v>2</v>
      </c>
      <c r="E60" s="77">
        <v>0.108</v>
      </c>
      <c r="F60" s="142"/>
      <c r="G60" s="109"/>
      <c r="T60" s="114"/>
    </row>
    <row r="61" spans="1:20" x14ac:dyDescent="0.45">
      <c r="A61" t="s">
        <v>10</v>
      </c>
      <c r="B61">
        <v>102</v>
      </c>
      <c r="C61">
        <v>104.1</v>
      </c>
      <c r="D61">
        <f t="shared" si="0"/>
        <v>2.0999999999999943</v>
      </c>
      <c r="E61" s="77">
        <v>0.123</v>
      </c>
      <c r="F61" s="142"/>
      <c r="G61" s="109"/>
      <c r="T61" s="114"/>
    </row>
    <row r="62" spans="1:20" x14ac:dyDescent="0.45">
      <c r="A62" t="s">
        <v>10</v>
      </c>
      <c r="B62">
        <v>104.1</v>
      </c>
      <c r="C62">
        <v>106</v>
      </c>
      <c r="D62">
        <f t="shared" si="0"/>
        <v>1.9000000000000057</v>
      </c>
      <c r="E62" s="77">
        <v>0.13100000000000001</v>
      </c>
      <c r="F62" s="142"/>
      <c r="G62" s="109"/>
      <c r="T62" s="114"/>
    </row>
    <row r="63" spans="1:20" x14ac:dyDescent="0.45">
      <c r="A63" t="s">
        <v>10</v>
      </c>
      <c r="B63">
        <v>106</v>
      </c>
      <c r="C63">
        <v>107.8</v>
      </c>
      <c r="D63">
        <f t="shared" si="0"/>
        <v>1.7999999999999972</v>
      </c>
      <c r="E63" s="77">
        <v>3.7999999999999999E-2</v>
      </c>
      <c r="F63" s="142"/>
      <c r="G63" s="109"/>
      <c r="T63" s="114"/>
    </row>
    <row r="64" spans="1:20" x14ac:dyDescent="0.45">
      <c r="A64" t="s">
        <v>10</v>
      </c>
      <c r="B64">
        <v>107.8</v>
      </c>
      <c r="C64">
        <v>109.7</v>
      </c>
      <c r="D64">
        <f t="shared" si="0"/>
        <v>1.9000000000000057</v>
      </c>
      <c r="E64" s="77">
        <v>6.9000000000000006E-2</v>
      </c>
      <c r="F64" s="142"/>
      <c r="G64" s="109"/>
      <c r="T64" s="114"/>
    </row>
    <row r="65" spans="1:20" x14ac:dyDescent="0.45">
      <c r="A65" t="s">
        <v>10</v>
      </c>
      <c r="B65">
        <v>109.7</v>
      </c>
      <c r="C65">
        <v>110.6</v>
      </c>
      <c r="D65">
        <f t="shared" si="0"/>
        <v>0.89999999999999147</v>
      </c>
      <c r="E65" s="77">
        <v>3.1E-2</v>
      </c>
      <c r="F65" s="142"/>
      <c r="G65" s="109"/>
      <c r="T65" s="114"/>
    </row>
    <row r="66" spans="1:20" x14ac:dyDescent="0.45">
      <c r="A66" t="s">
        <v>10</v>
      </c>
      <c r="B66">
        <v>110.6</v>
      </c>
      <c r="C66">
        <v>112.6</v>
      </c>
      <c r="D66">
        <f t="shared" si="0"/>
        <v>2</v>
      </c>
      <c r="E66" s="77">
        <v>5.3999999999999999E-2</v>
      </c>
      <c r="F66" s="142"/>
      <c r="G66" s="109"/>
      <c r="T66" s="114"/>
    </row>
    <row r="67" spans="1:20" x14ac:dyDescent="0.45">
      <c r="A67" t="s">
        <v>10</v>
      </c>
      <c r="B67">
        <v>112.6</v>
      </c>
      <c r="C67">
        <v>119.2</v>
      </c>
      <c r="D67">
        <f t="shared" ref="D67" si="1">C67-B67</f>
        <v>6.6000000000000085</v>
      </c>
      <c r="E67" s="77">
        <v>0</v>
      </c>
      <c r="F67" s="142"/>
      <c r="G67" s="109"/>
      <c r="T67" s="114"/>
    </row>
  </sheetData>
  <mergeCells count="49">
    <mergeCell ref="N42:N43"/>
    <mergeCell ref="F46:F47"/>
    <mergeCell ref="G8:G28"/>
    <mergeCell ref="G4:G6"/>
    <mergeCell ref="G35:G36"/>
    <mergeCell ref="F58:F67"/>
    <mergeCell ref="F4:F6"/>
    <mergeCell ref="G56:G57"/>
    <mergeCell ref="G48:G54"/>
    <mergeCell ref="F8:F28"/>
    <mergeCell ref="G29:G31"/>
    <mergeCell ref="F29:F31"/>
    <mergeCell ref="F35:F36"/>
    <mergeCell ref="F32:F33"/>
    <mergeCell ref="F56:F57"/>
    <mergeCell ref="G37:G39"/>
    <mergeCell ref="G46:G47"/>
    <mergeCell ref="G58:G67"/>
    <mergeCell ref="F37:F39"/>
    <mergeCell ref="F48:F54"/>
    <mergeCell ref="V43:V45"/>
    <mergeCell ref="T58:T67"/>
    <mergeCell ref="T42:T44"/>
    <mergeCell ref="H3:H6"/>
    <mergeCell ref="I7:I28"/>
    <mergeCell ref="J29:J33"/>
    <mergeCell ref="K34:K36"/>
    <mergeCell ref="O35:O36"/>
    <mergeCell ref="T2:T36"/>
    <mergeCell ref="O43:O44"/>
    <mergeCell ref="P45:P47"/>
    <mergeCell ref="Q46:Q54"/>
    <mergeCell ref="R55:R57"/>
    <mergeCell ref="T37:T41"/>
    <mergeCell ref="T45:T57"/>
    <mergeCell ref="L37:L40"/>
    <mergeCell ref="H1:R1"/>
    <mergeCell ref="W39:W40"/>
    <mergeCell ref="V31:V33"/>
    <mergeCell ref="V35:V37"/>
    <mergeCell ref="V39:V41"/>
    <mergeCell ref="M40:M41"/>
    <mergeCell ref="V3:V5"/>
    <mergeCell ref="V7:V9"/>
    <mergeCell ref="V11:V13"/>
    <mergeCell ref="V15:V17"/>
    <mergeCell ref="V19:V21"/>
    <mergeCell ref="V23:V25"/>
    <mergeCell ref="V27:V29"/>
  </mergeCells>
  <conditionalFormatting sqref="E67 T37 T42 G40:G45 G55 T45 T68:T1048576">
    <cfRule type="cellIs" dxfId="11" priority="7" operator="greaterThan">
      <formula>11.999999</formula>
    </cfRule>
  </conditionalFormatting>
  <conditionalFormatting sqref="E2:E66 E68:E1048576">
    <cfRule type="cellIs" dxfId="10" priority="8" operator="greaterThan">
      <formula>11.999999</formula>
    </cfRule>
  </conditionalFormatting>
  <conditionalFormatting sqref="T2 T42 T37 T58 T45">
    <cfRule type="cellIs" dxfId="9" priority="1" operator="lessThan">
      <formula>12</formula>
    </cfRule>
    <cfRule type="cellIs" dxfId="8" priority="2" operator="greaterThanOrEqual">
      <formula>12</formula>
    </cfRule>
  </conditionalFormatting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F55EAA-46A2-4462-A73F-857FEA18BA85}">
  <dimension ref="A1:Y67"/>
  <sheetViews>
    <sheetView zoomScale="55" zoomScaleNormal="55" workbookViewId="0">
      <selection activeCell="F35" sqref="F35:F36"/>
    </sheetView>
  </sheetViews>
  <sheetFormatPr defaultColWidth="11.265625" defaultRowHeight="14.25" x14ac:dyDescent="0.45"/>
  <cols>
    <col min="5" max="5" width="22.73046875" style="77" customWidth="1"/>
    <col min="6" max="6" width="19.1328125" style="75" customWidth="1"/>
    <col min="7" max="7" width="20.73046875" style="31" customWidth="1"/>
    <col min="8" max="8" width="8.73046875" bestFit="1" customWidth="1"/>
    <col min="9" max="9" width="9.1328125" bestFit="1" customWidth="1"/>
    <col min="10" max="12" width="7.73046875" bestFit="1" customWidth="1"/>
    <col min="13" max="13" width="8" bestFit="1" customWidth="1"/>
    <col min="14" max="15" width="7.73046875" bestFit="1" customWidth="1"/>
    <col min="16" max="17" width="13.3984375" bestFit="1" customWidth="1"/>
    <col min="18" max="18" width="9.1328125" bestFit="1" customWidth="1"/>
    <col min="19" max="19" width="8" bestFit="1" customWidth="1"/>
    <col min="21" max="21" width="12.1328125" style="12" bestFit="1" customWidth="1"/>
    <col min="22" max="22" width="12.1328125" style="5" bestFit="1" customWidth="1"/>
    <col min="23" max="23" width="56.1328125" customWidth="1"/>
    <col min="25" max="25" width="33.86328125" bestFit="1" customWidth="1"/>
  </cols>
  <sheetData>
    <row r="1" spans="1:25" s="4" customFormat="1" ht="45" customHeight="1" thickBot="1" x14ac:dyDescent="0.5">
      <c r="A1" s="4" t="s">
        <v>0</v>
      </c>
      <c r="B1" s="4" t="s">
        <v>1</v>
      </c>
      <c r="C1" s="4" t="s">
        <v>2</v>
      </c>
      <c r="D1" s="4" t="s">
        <v>9</v>
      </c>
      <c r="E1" s="76" t="s">
        <v>3</v>
      </c>
      <c r="F1" s="74" t="s">
        <v>14</v>
      </c>
      <c r="G1" s="30" t="s">
        <v>81</v>
      </c>
      <c r="H1" s="131" t="s">
        <v>82</v>
      </c>
      <c r="I1" s="131"/>
      <c r="J1" s="131"/>
      <c r="K1" s="131"/>
      <c r="L1" s="131"/>
      <c r="M1" s="131"/>
      <c r="N1" s="131"/>
      <c r="O1" s="131"/>
      <c r="P1" s="131"/>
      <c r="Q1" s="131"/>
      <c r="R1" s="131"/>
      <c r="S1" s="131"/>
      <c r="U1" s="7" t="s">
        <v>53</v>
      </c>
      <c r="V1" s="7"/>
      <c r="W1" s="30" t="s">
        <v>17</v>
      </c>
    </row>
    <row r="2" spans="1:25" ht="15" customHeight="1" x14ac:dyDescent="0.45">
      <c r="A2" t="s">
        <v>10</v>
      </c>
      <c r="B2">
        <v>0</v>
      </c>
      <c r="C2">
        <v>2</v>
      </c>
      <c r="D2">
        <f>C2-B2</f>
        <v>2</v>
      </c>
      <c r="E2" s="77">
        <v>8.3849999999999998</v>
      </c>
      <c r="F2" s="75">
        <v>2</v>
      </c>
      <c r="G2" s="29">
        <v>8.3849999999999998</v>
      </c>
      <c r="H2" s="34"/>
      <c r="S2" s="147">
        <f>SUMPRODUCT(G2:G3,F2:F3)/SUM(F2:F3)</f>
        <v>10.885</v>
      </c>
      <c r="U2" s="114">
        <f>SUMPRODUCT(G2:G36,F2:F36)/SUM(F2:F36)</f>
        <v>5.529250000000002</v>
      </c>
      <c r="W2" s="49"/>
      <c r="Y2" s="33" t="s">
        <v>4</v>
      </c>
    </row>
    <row r="3" spans="1:25" ht="15" customHeight="1" thickBot="1" x14ac:dyDescent="0.5">
      <c r="A3" t="s">
        <v>10</v>
      </c>
      <c r="B3">
        <v>2</v>
      </c>
      <c r="C3">
        <v>4</v>
      </c>
      <c r="D3">
        <f t="shared" ref="D3:D66" si="0">C3-B3</f>
        <v>2</v>
      </c>
      <c r="E3" s="77">
        <v>13.385</v>
      </c>
      <c r="F3" s="75">
        <v>2</v>
      </c>
      <c r="G3" s="28">
        <v>13.385</v>
      </c>
      <c r="S3" s="149"/>
      <c r="U3" s="114"/>
      <c r="V3" s="12"/>
      <c r="W3" s="131" t="s">
        <v>66</v>
      </c>
      <c r="Y3" s="2" t="s">
        <v>5</v>
      </c>
    </row>
    <row r="4" spans="1:25" x14ac:dyDescent="0.45">
      <c r="A4" t="s">
        <v>10</v>
      </c>
      <c r="B4">
        <v>4</v>
      </c>
      <c r="C4">
        <v>6</v>
      </c>
      <c r="D4">
        <f t="shared" si="0"/>
        <v>2</v>
      </c>
      <c r="E4" s="77">
        <v>8.6150000000000002</v>
      </c>
      <c r="F4" s="142">
        <f>SUM(D4:D6)</f>
        <v>6</v>
      </c>
      <c r="G4" s="143">
        <f>SUMPRODUCT(E4:E6,D4:D6)/SUM(D4:D6)</f>
        <v>10.077</v>
      </c>
      <c r="R4" s="147">
        <f>SUMPRODUCT(G4:G7,F4:F7)/SUM(F4:F7)</f>
        <v>11.788499999999999</v>
      </c>
      <c r="S4" s="42" t="s">
        <v>65</v>
      </c>
      <c r="U4" s="114"/>
      <c r="V4" s="12"/>
      <c r="W4" s="131"/>
    </row>
    <row r="5" spans="1:25" x14ac:dyDescent="0.45">
      <c r="A5" t="s">
        <v>10</v>
      </c>
      <c r="B5">
        <v>6</v>
      </c>
      <c r="C5">
        <v>8</v>
      </c>
      <c r="D5">
        <f t="shared" si="0"/>
        <v>2</v>
      </c>
      <c r="E5" s="77">
        <v>10.385</v>
      </c>
      <c r="F5" s="142"/>
      <c r="G5" s="143"/>
      <c r="R5" s="148"/>
      <c r="U5" s="114"/>
      <c r="V5" s="12"/>
      <c r="W5" s="131"/>
    </row>
    <row r="6" spans="1:25" x14ac:dyDescent="0.45">
      <c r="A6" t="s">
        <v>10</v>
      </c>
      <c r="B6">
        <v>8</v>
      </c>
      <c r="C6">
        <v>10</v>
      </c>
      <c r="D6">
        <f t="shared" si="0"/>
        <v>2</v>
      </c>
      <c r="E6" s="77">
        <v>11.231</v>
      </c>
      <c r="F6" s="142"/>
      <c r="G6" s="143"/>
      <c r="I6" s="34"/>
      <c r="R6" s="148"/>
      <c r="U6" s="114"/>
      <c r="W6" s="49"/>
    </row>
    <row r="7" spans="1:25" ht="14.65" thickBot="1" x14ac:dyDescent="0.5">
      <c r="A7" t="s">
        <v>10</v>
      </c>
      <c r="B7">
        <v>10</v>
      </c>
      <c r="C7">
        <v>12</v>
      </c>
      <c r="D7">
        <f t="shared" si="0"/>
        <v>2</v>
      </c>
      <c r="E7" s="77">
        <v>16.922999999999998</v>
      </c>
      <c r="F7" s="75">
        <v>2</v>
      </c>
      <c r="G7" s="28">
        <v>16.922999999999998</v>
      </c>
      <c r="H7" s="44"/>
      <c r="I7" s="44"/>
      <c r="J7" s="44"/>
      <c r="K7" s="44"/>
      <c r="L7" s="44"/>
      <c r="M7" s="44"/>
      <c r="N7" s="44"/>
      <c r="O7" s="44"/>
      <c r="R7" s="149"/>
      <c r="U7" s="114"/>
      <c r="W7" s="131" t="s">
        <v>67</v>
      </c>
    </row>
    <row r="8" spans="1:25" x14ac:dyDescent="0.45">
      <c r="A8" t="s">
        <v>10</v>
      </c>
      <c r="B8">
        <v>12</v>
      </c>
      <c r="C8">
        <v>14.1</v>
      </c>
      <c r="D8">
        <f t="shared" si="0"/>
        <v>2.0999999999999996</v>
      </c>
      <c r="E8" s="77">
        <v>11.692</v>
      </c>
      <c r="F8" s="142">
        <f>SUM(D8:D28)</f>
        <v>30.799999999999997</v>
      </c>
      <c r="G8" s="109">
        <f>SUMPRODUCT(E8:E28,D8:D28)/SUM(D8:D28)</f>
        <v>1.1551883116883119</v>
      </c>
      <c r="H8" s="44"/>
      <c r="I8" s="44"/>
      <c r="J8" s="44"/>
      <c r="K8" s="44"/>
      <c r="L8" s="44"/>
      <c r="M8" s="44"/>
      <c r="N8" s="44"/>
      <c r="O8" s="44"/>
      <c r="Q8" s="147">
        <f>SUMPRODUCT(G8:G31,F8:F31)/SUM(F8:F31)</f>
        <v>3.1419491525423737</v>
      </c>
      <c r="R8" s="51" t="s">
        <v>52</v>
      </c>
      <c r="U8" s="114"/>
      <c r="W8" s="131"/>
    </row>
    <row r="9" spans="1:25" ht="15" customHeight="1" x14ac:dyDescent="0.45">
      <c r="A9" t="s">
        <v>10</v>
      </c>
      <c r="B9">
        <v>14.1</v>
      </c>
      <c r="C9">
        <v>15</v>
      </c>
      <c r="D9">
        <f t="shared" si="0"/>
        <v>0.90000000000000036</v>
      </c>
      <c r="E9" s="77">
        <v>8.6920000000000002</v>
      </c>
      <c r="F9" s="142"/>
      <c r="G9" s="109"/>
      <c r="H9" s="44"/>
      <c r="I9" s="44"/>
      <c r="J9" s="44"/>
      <c r="K9" s="44"/>
      <c r="L9" s="44"/>
      <c r="M9" s="44"/>
      <c r="N9" s="44"/>
      <c r="O9" s="44"/>
      <c r="Q9" s="148"/>
      <c r="R9" s="44"/>
      <c r="U9" s="114"/>
      <c r="W9" s="131"/>
    </row>
    <row r="10" spans="1:25" x14ac:dyDescent="0.45">
      <c r="A10" t="s">
        <v>10</v>
      </c>
      <c r="B10">
        <v>15</v>
      </c>
      <c r="C10">
        <v>16.2</v>
      </c>
      <c r="D10">
        <f t="shared" si="0"/>
        <v>1.1999999999999993</v>
      </c>
      <c r="E10" s="77">
        <v>0.23100000000000001</v>
      </c>
      <c r="F10" s="142"/>
      <c r="G10" s="109"/>
      <c r="H10" s="44"/>
      <c r="I10" s="44"/>
      <c r="J10" s="44"/>
      <c r="K10" s="44"/>
      <c r="L10" s="44"/>
      <c r="M10" s="44"/>
      <c r="N10" s="44"/>
      <c r="O10" s="44"/>
      <c r="Q10" s="148"/>
      <c r="R10" s="44"/>
      <c r="U10" s="114"/>
      <c r="W10" s="49"/>
    </row>
    <row r="11" spans="1:25" x14ac:dyDescent="0.45">
      <c r="A11" t="s">
        <v>10</v>
      </c>
      <c r="B11">
        <v>16.2</v>
      </c>
      <c r="C11">
        <v>16.399999999999999</v>
      </c>
      <c r="D11">
        <f t="shared" si="0"/>
        <v>0.19999999999999929</v>
      </c>
      <c r="E11" s="77">
        <v>5.4619999999999997</v>
      </c>
      <c r="F11" s="142"/>
      <c r="G11" s="109"/>
      <c r="H11" s="44"/>
      <c r="I11" s="44"/>
      <c r="J11" s="44"/>
      <c r="K11" s="44"/>
      <c r="L11" s="44"/>
      <c r="M11" s="44"/>
      <c r="N11" s="44"/>
      <c r="O11" s="44"/>
      <c r="Q11" s="148"/>
      <c r="R11" s="44"/>
      <c r="U11" s="114"/>
      <c r="W11" s="131" t="s">
        <v>68</v>
      </c>
    </row>
    <row r="12" spans="1:25" x14ac:dyDescent="0.45">
      <c r="A12" t="s">
        <v>10</v>
      </c>
      <c r="B12">
        <v>16.399999999999999</v>
      </c>
      <c r="C12">
        <v>16.899999999999999</v>
      </c>
      <c r="D12">
        <f t="shared" si="0"/>
        <v>0.5</v>
      </c>
      <c r="E12" s="77">
        <v>0.13100000000000001</v>
      </c>
      <c r="F12" s="142"/>
      <c r="G12" s="109"/>
      <c r="H12" s="44"/>
      <c r="I12" s="44"/>
      <c r="J12" s="44"/>
      <c r="K12" s="44"/>
      <c r="L12" s="44"/>
      <c r="M12" s="44"/>
      <c r="N12" s="44"/>
      <c r="O12" s="44"/>
      <c r="Q12" s="148"/>
      <c r="R12" s="44"/>
      <c r="U12" s="114"/>
      <c r="W12" s="131"/>
    </row>
    <row r="13" spans="1:25" x14ac:dyDescent="0.45">
      <c r="A13" t="s">
        <v>10</v>
      </c>
      <c r="B13">
        <v>16.899999999999999</v>
      </c>
      <c r="C13">
        <v>18.3</v>
      </c>
      <c r="D13">
        <f t="shared" si="0"/>
        <v>1.4000000000000021</v>
      </c>
      <c r="E13" s="77">
        <v>0.108</v>
      </c>
      <c r="F13" s="142"/>
      <c r="G13" s="109"/>
      <c r="H13" s="44"/>
      <c r="I13" s="44"/>
      <c r="J13" s="44"/>
      <c r="K13" s="44"/>
      <c r="L13" s="44"/>
      <c r="M13" s="44"/>
      <c r="N13" s="44"/>
      <c r="O13" s="44"/>
      <c r="Q13" s="148"/>
      <c r="R13" s="44"/>
      <c r="U13" s="114"/>
      <c r="W13" s="131"/>
    </row>
    <row r="14" spans="1:25" x14ac:dyDescent="0.45">
      <c r="A14" t="s">
        <v>10</v>
      </c>
      <c r="B14">
        <v>18.3</v>
      </c>
      <c r="C14">
        <v>19</v>
      </c>
      <c r="D14">
        <f t="shared" si="0"/>
        <v>0.69999999999999929</v>
      </c>
      <c r="E14" s="77">
        <v>0.2</v>
      </c>
      <c r="F14" s="142"/>
      <c r="G14" s="109"/>
      <c r="H14" s="44"/>
      <c r="I14" s="44"/>
      <c r="J14" s="44"/>
      <c r="K14" s="44"/>
      <c r="L14" s="44"/>
      <c r="M14" s="44"/>
      <c r="N14" s="44"/>
      <c r="O14" s="44"/>
      <c r="Q14" s="148"/>
      <c r="R14" s="44"/>
      <c r="U14" s="114"/>
      <c r="W14" s="49"/>
    </row>
    <row r="15" spans="1:25" x14ac:dyDescent="0.45">
      <c r="A15" t="s">
        <v>10</v>
      </c>
      <c r="B15">
        <v>19</v>
      </c>
      <c r="C15">
        <v>21</v>
      </c>
      <c r="D15">
        <f t="shared" si="0"/>
        <v>2</v>
      </c>
      <c r="E15" s="77">
        <v>5.3999999999999999E-2</v>
      </c>
      <c r="F15" s="142"/>
      <c r="G15" s="109"/>
      <c r="H15" s="44"/>
      <c r="I15" s="44"/>
      <c r="J15" s="44"/>
      <c r="K15" s="44"/>
      <c r="L15" s="44"/>
      <c r="M15" s="44"/>
      <c r="N15" s="44"/>
      <c r="O15" s="44"/>
      <c r="Q15" s="148"/>
      <c r="R15" s="44"/>
      <c r="U15" s="114"/>
      <c r="W15" s="131" t="s">
        <v>69</v>
      </c>
    </row>
    <row r="16" spans="1:25" x14ac:dyDescent="0.45">
      <c r="A16" t="s">
        <v>10</v>
      </c>
      <c r="B16">
        <v>21</v>
      </c>
      <c r="C16">
        <v>22.5</v>
      </c>
      <c r="D16">
        <f t="shared" si="0"/>
        <v>1.5</v>
      </c>
      <c r="E16" s="77">
        <v>3.1E-2</v>
      </c>
      <c r="F16" s="142"/>
      <c r="G16" s="109"/>
      <c r="H16" s="44"/>
      <c r="I16" s="44"/>
      <c r="J16" s="44"/>
      <c r="K16" s="44"/>
      <c r="L16" s="44"/>
      <c r="M16" s="44"/>
      <c r="N16" s="44"/>
      <c r="O16" s="44"/>
      <c r="Q16" s="148"/>
      <c r="R16" s="44"/>
      <c r="U16" s="114"/>
      <c r="W16" s="131"/>
    </row>
    <row r="17" spans="1:23" x14ac:dyDescent="0.45">
      <c r="A17" t="s">
        <v>10</v>
      </c>
      <c r="B17">
        <v>22.5</v>
      </c>
      <c r="C17">
        <v>24.3</v>
      </c>
      <c r="D17">
        <f t="shared" si="0"/>
        <v>1.8000000000000007</v>
      </c>
      <c r="E17" s="77">
        <v>2.3E-2</v>
      </c>
      <c r="F17" s="142"/>
      <c r="G17" s="109"/>
      <c r="H17" s="44"/>
      <c r="I17" s="44"/>
      <c r="J17" s="44"/>
      <c r="K17" s="44"/>
      <c r="L17" s="44"/>
      <c r="M17" s="44"/>
      <c r="N17" s="44"/>
      <c r="O17" s="44"/>
      <c r="Q17" s="148"/>
      <c r="R17" s="44"/>
      <c r="U17" s="114"/>
      <c r="W17" s="131"/>
    </row>
    <row r="18" spans="1:23" x14ac:dyDescent="0.45">
      <c r="A18" t="s">
        <v>10</v>
      </c>
      <c r="B18">
        <v>24.3</v>
      </c>
      <c r="C18">
        <v>25.7</v>
      </c>
      <c r="D18">
        <f t="shared" si="0"/>
        <v>1.3999999999999986</v>
      </c>
      <c r="E18" s="77">
        <v>8.5000000000000006E-2</v>
      </c>
      <c r="F18" s="142"/>
      <c r="G18" s="109"/>
      <c r="H18" s="44"/>
      <c r="I18" s="44"/>
      <c r="J18" s="44"/>
      <c r="K18" s="44"/>
      <c r="L18" s="44"/>
      <c r="M18" s="44"/>
      <c r="N18" s="44"/>
      <c r="O18" s="44"/>
      <c r="Q18" s="148"/>
      <c r="R18" s="44"/>
      <c r="U18" s="114"/>
      <c r="W18" s="49"/>
    </row>
    <row r="19" spans="1:23" x14ac:dyDescent="0.45">
      <c r="A19" t="s">
        <v>10</v>
      </c>
      <c r="B19">
        <v>25.7</v>
      </c>
      <c r="C19">
        <v>26.9</v>
      </c>
      <c r="D19">
        <f t="shared" si="0"/>
        <v>1.1999999999999993</v>
      </c>
      <c r="E19" s="77">
        <v>0.16900000000000001</v>
      </c>
      <c r="F19" s="142"/>
      <c r="G19" s="109"/>
      <c r="H19" s="44"/>
      <c r="I19" s="44"/>
      <c r="J19" s="44"/>
      <c r="K19" s="44"/>
      <c r="L19" s="44"/>
      <c r="M19" s="44"/>
      <c r="N19" s="44"/>
      <c r="O19" s="44"/>
      <c r="Q19" s="148"/>
      <c r="R19" s="44"/>
      <c r="U19" s="114"/>
      <c r="W19" s="131" t="s">
        <v>70</v>
      </c>
    </row>
    <row r="20" spans="1:23" x14ac:dyDescent="0.45">
      <c r="A20" t="s">
        <v>10</v>
      </c>
      <c r="B20">
        <v>26.9</v>
      </c>
      <c r="C20">
        <v>28</v>
      </c>
      <c r="D20">
        <f t="shared" si="0"/>
        <v>1.1000000000000014</v>
      </c>
      <c r="E20" s="77">
        <v>0.16200000000000001</v>
      </c>
      <c r="F20" s="142"/>
      <c r="G20" s="109"/>
      <c r="H20" s="44"/>
      <c r="I20" s="44"/>
      <c r="J20" s="44"/>
      <c r="K20" s="44"/>
      <c r="L20" s="44"/>
      <c r="M20" s="44"/>
      <c r="N20" s="44"/>
      <c r="O20" s="44"/>
      <c r="Q20" s="148"/>
      <c r="R20" s="44"/>
      <c r="U20" s="114"/>
      <c r="W20" s="131"/>
    </row>
    <row r="21" spans="1:23" x14ac:dyDescent="0.45">
      <c r="A21" t="s">
        <v>10</v>
      </c>
      <c r="B21">
        <v>28</v>
      </c>
      <c r="C21">
        <v>30</v>
      </c>
      <c r="D21">
        <f t="shared" si="0"/>
        <v>2</v>
      </c>
      <c r="E21" s="77">
        <v>1.4999999999999999E-2</v>
      </c>
      <c r="F21" s="142"/>
      <c r="G21" s="109"/>
      <c r="H21" s="44"/>
      <c r="I21" s="44"/>
      <c r="J21" s="44"/>
      <c r="K21" s="44"/>
      <c r="L21" s="44"/>
      <c r="M21" s="44"/>
      <c r="N21" s="44"/>
      <c r="O21" s="44"/>
      <c r="Q21" s="148"/>
      <c r="R21" s="44"/>
      <c r="U21" s="114"/>
      <c r="W21" s="131"/>
    </row>
    <row r="22" spans="1:23" ht="15" customHeight="1" x14ac:dyDescent="0.45">
      <c r="A22" t="s">
        <v>10</v>
      </c>
      <c r="B22">
        <v>30</v>
      </c>
      <c r="C22">
        <v>32</v>
      </c>
      <c r="D22">
        <f t="shared" si="0"/>
        <v>2</v>
      </c>
      <c r="E22" s="77">
        <v>1.4999999999999999E-2</v>
      </c>
      <c r="F22" s="142"/>
      <c r="G22" s="109"/>
      <c r="H22" s="44"/>
      <c r="I22" s="44"/>
      <c r="J22" s="44"/>
      <c r="K22" s="44"/>
      <c r="L22" s="44"/>
      <c r="M22" s="44"/>
      <c r="N22" s="44"/>
      <c r="O22" s="44"/>
      <c r="Q22" s="148"/>
      <c r="R22" s="44"/>
      <c r="U22" s="114"/>
    </row>
    <row r="23" spans="1:23" x14ac:dyDescent="0.45">
      <c r="A23" t="s">
        <v>10</v>
      </c>
      <c r="B23">
        <v>32</v>
      </c>
      <c r="C23">
        <v>34</v>
      </c>
      <c r="D23">
        <f t="shared" si="0"/>
        <v>2</v>
      </c>
      <c r="E23" s="77">
        <v>2.3E-2</v>
      </c>
      <c r="F23" s="142"/>
      <c r="G23" s="109"/>
      <c r="H23" s="44"/>
      <c r="I23" s="44"/>
      <c r="J23" s="44"/>
      <c r="K23" s="44"/>
      <c r="L23" s="44"/>
      <c r="M23" s="44"/>
      <c r="N23" s="44"/>
      <c r="O23" s="44"/>
      <c r="Q23" s="148"/>
      <c r="R23" s="44"/>
      <c r="U23" s="114"/>
      <c r="W23" s="131" t="s">
        <v>71</v>
      </c>
    </row>
    <row r="24" spans="1:23" x14ac:dyDescent="0.45">
      <c r="A24" t="s">
        <v>10</v>
      </c>
      <c r="B24">
        <v>34</v>
      </c>
      <c r="C24">
        <v>36</v>
      </c>
      <c r="D24">
        <f t="shared" si="0"/>
        <v>2</v>
      </c>
      <c r="E24" s="77">
        <v>8.5000000000000006E-2</v>
      </c>
      <c r="F24" s="142"/>
      <c r="G24" s="109"/>
      <c r="H24" s="44"/>
      <c r="I24" s="44"/>
      <c r="J24" s="44"/>
      <c r="K24" s="44"/>
      <c r="L24" s="44"/>
      <c r="M24" s="44"/>
      <c r="N24" s="44"/>
      <c r="O24" s="44"/>
      <c r="Q24" s="148"/>
      <c r="R24" s="44"/>
      <c r="U24" s="114"/>
      <c r="W24" s="131"/>
    </row>
    <row r="25" spans="1:23" x14ac:dyDescent="0.45">
      <c r="A25" t="s">
        <v>10</v>
      </c>
      <c r="B25">
        <v>36</v>
      </c>
      <c r="C25">
        <v>38</v>
      </c>
      <c r="D25">
        <f t="shared" si="0"/>
        <v>2</v>
      </c>
      <c r="E25" s="77">
        <v>2.3E-2</v>
      </c>
      <c r="F25" s="142"/>
      <c r="G25" s="109"/>
      <c r="H25" s="44"/>
      <c r="I25" s="44"/>
      <c r="J25" s="44"/>
      <c r="K25" s="44"/>
      <c r="L25" s="44"/>
      <c r="M25" s="44"/>
      <c r="N25" s="44"/>
      <c r="O25" s="44"/>
      <c r="Q25" s="148"/>
      <c r="R25" s="44"/>
      <c r="U25" s="114"/>
      <c r="W25" s="131"/>
    </row>
    <row r="26" spans="1:23" x14ac:dyDescent="0.45">
      <c r="A26" t="s">
        <v>10</v>
      </c>
      <c r="B26">
        <v>38</v>
      </c>
      <c r="C26">
        <v>39.700000000000003</v>
      </c>
      <c r="D26">
        <f t="shared" si="0"/>
        <v>1.7000000000000028</v>
      </c>
      <c r="E26" s="77">
        <v>6.2E-2</v>
      </c>
      <c r="F26" s="142"/>
      <c r="G26" s="109"/>
      <c r="H26" s="44"/>
      <c r="I26" s="44"/>
      <c r="J26" s="44"/>
      <c r="K26" s="44"/>
      <c r="L26" s="44"/>
      <c r="M26" s="44"/>
      <c r="N26" s="44"/>
      <c r="O26" s="44"/>
      <c r="Q26" s="148"/>
      <c r="R26" s="44"/>
      <c r="U26" s="114"/>
    </row>
    <row r="27" spans="1:23" x14ac:dyDescent="0.45">
      <c r="A27" t="s">
        <v>10</v>
      </c>
      <c r="B27">
        <v>39.700000000000003</v>
      </c>
      <c r="C27">
        <v>41.2</v>
      </c>
      <c r="D27">
        <f t="shared" si="0"/>
        <v>1.5</v>
      </c>
      <c r="E27" s="77">
        <v>0.13800000000000001</v>
      </c>
      <c r="F27" s="142"/>
      <c r="G27" s="109"/>
      <c r="H27" s="44"/>
      <c r="I27" s="44"/>
      <c r="J27" s="44"/>
      <c r="K27" s="44"/>
      <c r="L27" s="44"/>
      <c r="M27" s="44"/>
      <c r="N27" s="44"/>
      <c r="O27" s="44"/>
      <c r="Q27" s="148"/>
      <c r="R27" s="44"/>
      <c r="U27" s="114"/>
      <c r="W27" s="131" t="s">
        <v>72</v>
      </c>
    </row>
    <row r="28" spans="1:23" x14ac:dyDescent="0.45">
      <c r="A28" t="s">
        <v>10</v>
      </c>
      <c r="B28">
        <v>41.2</v>
      </c>
      <c r="C28">
        <v>42.8</v>
      </c>
      <c r="D28">
        <f t="shared" si="0"/>
        <v>1.5999999999999943</v>
      </c>
      <c r="E28" s="77">
        <v>9.1999999999999998E-2</v>
      </c>
      <c r="F28" s="142"/>
      <c r="G28" s="109"/>
      <c r="H28" s="44"/>
      <c r="I28" s="44"/>
      <c r="J28" s="44"/>
      <c r="K28" s="44"/>
      <c r="L28" s="44"/>
      <c r="M28" s="44"/>
      <c r="N28" s="44"/>
      <c r="O28" s="44"/>
      <c r="Q28" s="148"/>
      <c r="R28" s="44"/>
      <c r="U28" s="114"/>
      <c r="W28" s="131"/>
    </row>
    <row r="29" spans="1:23" x14ac:dyDescent="0.45">
      <c r="A29" t="s">
        <v>10</v>
      </c>
      <c r="B29">
        <v>42.8</v>
      </c>
      <c r="C29">
        <v>44.3</v>
      </c>
      <c r="D29">
        <f t="shared" si="0"/>
        <v>1.5</v>
      </c>
      <c r="E29" s="77">
        <v>14.769</v>
      </c>
      <c r="F29" s="142">
        <f>SUM(D29:D31)</f>
        <v>4.6000000000000014</v>
      </c>
      <c r="G29" s="108">
        <f>SUMPRODUCT(E29:E31,D29:D31)/SUM(D29:D31)</f>
        <v>16.444608695652171</v>
      </c>
      <c r="H29" s="44"/>
      <c r="I29" s="44"/>
      <c r="J29" s="44"/>
      <c r="K29" s="44"/>
      <c r="L29" s="44"/>
      <c r="M29" s="44"/>
      <c r="N29" s="44"/>
      <c r="O29" s="44"/>
      <c r="Q29" s="148"/>
      <c r="U29" s="114"/>
      <c r="W29" s="131"/>
    </row>
    <row r="30" spans="1:23" x14ac:dyDescent="0.45">
      <c r="A30" t="s">
        <v>10</v>
      </c>
      <c r="B30">
        <v>44.3</v>
      </c>
      <c r="C30">
        <v>45.8</v>
      </c>
      <c r="D30">
        <f t="shared" si="0"/>
        <v>1.5</v>
      </c>
      <c r="E30" s="77">
        <v>18.922999999999998</v>
      </c>
      <c r="F30" s="142"/>
      <c r="G30" s="108"/>
      <c r="H30" s="44"/>
      <c r="I30" s="44"/>
      <c r="J30" s="44"/>
      <c r="K30" s="44"/>
      <c r="L30" s="44"/>
      <c r="M30" s="44"/>
      <c r="N30" s="44"/>
      <c r="O30" s="44"/>
      <c r="Q30" s="148"/>
      <c r="U30" s="114"/>
    </row>
    <row r="31" spans="1:23" ht="14.65" thickBot="1" x14ac:dyDescent="0.5">
      <c r="A31" t="s">
        <v>10</v>
      </c>
      <c r="B31">
        <v>45.8</v>
      </c>
      <c r="C31">
        <v>47.4</v>
      </c>
      <c r="D31">
        <f t="shared" si="0"/>
        <v>1.6000000000000014</v>
      </c>
      <c r="E31" s="77">
        <v>15.692</v>
      </c>
      <c r="F31" s="142"/>
      <c r="G31" s="108"/>
      <c r="H31" s="44"/>
      <c r="I31" s="44"/>
      <c r="J31" s="44"/>
      <c r="K31" s="44"/>
      <c r="L31" s="44"/>
      <c r="M31" s="44"/>
      <c r="N31" s="44"/>
      <c r="O31" s="44"/>
      <c r="Q31" s="149"/>
      <c r="U31" s="114"/>
      <c r="W31" s="131" t="s">
        <v>73</v>
      </c>
    </row>
    <row r="32" spans="1:23" x14ac:dyDescent="0.45">
      <c r="A32" t="s">
        <v>10</v>
      </c>
      <c r="B32">
        <v>47.4</v>
      </c>
      <c r="C32">
        <v>49.1</v>
      </c>
      <c r="D32">
        <f t="shared" si="0"/>
        <v>1.7000000000000028</v>
      </c>
      <c r="E32" s="77">
        <v>10.846</v>
      </c>
      <c r="F32" s="142">
        <f>SUM(D32:D33)</f>
        <v>3.8999999999999986</v>
      </c>
      <c r="G32" s="29">
        <v>5.9428205128205205</v>
      </c>
      <c r="H32" s="43"/>
      <c r="I32" s="43"/>
      <c r="J32" s="43"/>
      <c r="K32" s="43"/>
      <c r="L32" s="43"/>
      <c r="M32" s="43"/>
      <c r="N32" s="43"/>
      <c r="O32" s="43"/>
      <c r="P32" s="147">
        <f>SUMPRODUCT(G32:G34,F32:F34)/SUM(F32:F34)</f>
        <v>6.6207906976744253</v>
      </c>
      <c r="Q32" s="42" t="s">
        <v>51</v>
      </c>
      <c r="U32" s="114"/>
      <c r="W32" s="131"/>
    </row>
    <row r="33" spans="1:23" ht="14.65" thickBot="1" x14ac:dyDescent="0.5">
      <c r="A33" t="s">
        <v>10</v>
      </c>
      <c r="B33">
        <v>49.1</v>
      </c>
      <c r="C33">
        <v>51.3</v>
      </c>
      <c r="D33">
        <f t="shared" si="0"/>
        <v>2.1999999999999957</v>
      </c>
      <c r="E33" s="77">
        <v>2.1539999999999999</v>
      </c>
      <c r="F33" s="142"/>
      <c r="G33" s="29"/>
      <c r="H33" s="43"/>
      <c r="I33" s="43"/>
      <c r="J33" s="43"/>
      <c r="K33" s="43"/>
      <c r="L33" s="43"/>
      <c r="M33" s="43"/>
      <c r="N33" s="43"/>
      <c r="O33" s="43"/>
      <c r="P33" s="148"/>
      <c r="U33" s="114"/>
      <c r="W33" s="131"/>
    </row>
    <row r="34" spans="1:23" ht="14.65" thickBot="1" x14ac:dyDescent="0.5">
      <c r="A34" t="s">
        <v>10</v>
      </c>
      <c r="B34">
        <v>51.3</v>
      </c>
      <c r="C34">
        <v>51.7</v>
      </c>
      <c r="D34">
        <f t="shared" si="0"/>
        <v>0.40000000000000568</v>
      </c>
      <c r="E34" s="77">
        <v>13.231</v>
      </c>
      <c r="F34" s="75">
        <v>0.4</v>
      </c>
      <c r="G34" s="28">
        <v>13.231</v>
      </c>
      <c r="H34" s="43"/>
      <c r="I34" s="43"/>
      <c r="J34" s="43"/>
      <c r="K34" s="43"/>
      <c r="L34" s="43"/>
      <c r="M34" s="43"/>
      <c r="N34" s="43"/>
      <c r="O34" s="147">
        <f>SUMPRODUCT(G34:G36,F34:F36)/SUM(F34:F36)</f>
        <v>9.7516666666666758</v>
      </c>
      <c r="P34" s="149"/>
      <c r="U34" s="114"/>
      <c r="W34" s="49"/>
    </row>
    <row r="35" spans="1:23" x14ac:dyDescent="0.45">
      <c r="A35" t="s">
        <v>10</v>
      </c>
      <c r="B35">
        <v>51.7</v>
      </c>
      <c r="C35">
        <v>52</v>
      </c>
      <c r="D35">
        <f t="shared" si="0"/>
        <v>0.29999999999999716</v>
      </c>
      <c r="E35" s="78">
        <v>0.377</v>
      </c>
      <c r="F35" s="142">
        <v>2.2999999999999998</v>
      </c>
      <c r="G35" s="109">
        <f>SUMPRODUCT(E35:E36,D35:D36)/SUM(D35:D36)</f>
        <v>9.1465652173913146</v>
      </c>
      <c r="H35" s="43"/>
      <c r="I35" s="43"/>
      <c r="J35" s="43"/>
      <c r="K35" s="43"/>
      <c r="L35" s="43"/>
      <c r="M35" s="43"/>
      <c r="N35" s="43"/>
      <c r="O35" s="148"/>
      <c r="P35" s="52" t="s">
        <v>50</v>
      </c>
      <c r="U35" s="114"/>
      <c r="W35" s="131" t="s">
        <v>74</v>
      </c>
    </row>
    <row r="36" spans="1:23" ht="14.65" thickBot="1" x14ac:dyDescent="0.5">
      <c r="A36" t="s">
        <v>10</v>
      </c>
      <c r="B36">
        <v>52</v>
      </c>
      <c r="C36">
        <v>54</v>
      </c>
      <c r="D36">
        <f t="shared" si="0"/>
        <v>2</v>
      </c>
      <c r="E36" s="78">
        <v>10.462</v>
      </c>
      <c r="F36" s="142"/>
      <c r="G36" s="109"/>
      <c r="H36" s="43"/>
      <c r="I36" s="43"/>
      <c r="J36" s="43"/>
      <c r="K36" s="43"/>
      <c r="L36" s="43"/>
      <c r="M36" s="43"/>
      <c r="N36" s="43"/>
      <c r="O36" s="149"/>
      <c r="U36" s="114"/>
      <c r="W36" s="131"/>
    </row>
    <row r="37" spans="1:23" x14ac:dyDescent="0.45">
      <c r="A37" t="s">
        <v>10</v>
      </c>
      <c r="B37">
        <v>54</v>
      </c>
      <c r="C37">
        <v>56</v>
      </c>
      <c r="D37">
        <f t="shared" si="0"/>
        <v>2</v>
      </c>
      <c r="E37" s="77">
        <v>12.231</v>
      </c>
      <c r="F37" s="142">
        <f>SUM(D37:D39)</f>
        <v>6</v>
      </c>
      <c r="G37" s="108">
        <f>SUMPRODUCT(E37:E39,D37:D39)/SUM(D37:D39)</f>
        <v>13.077</v>
      </c>
      <c r="H37" s="43"/>
      <c r="I37" s="43"/>
      <c r="J37" s="43"/>
      <c r="K37" s="43"/>
      <c r="L37" s="43"/>
      <c r="M37" s="43"/>
      <c r="N37" s="144">
        <f>SUMPRODUCT(G37:G40,F37:F40)/SUM(F37:F40)</f>
        <v>12.76925</v>
      </c>
      <c r="O37" s="51" t="s">
        <v>49</v>
      </c>
      <c r="U37" s="114">
        <f>SUMPRODUCT(G37:G41,F37:F41)/SUM(F37:F41)</f>
        <v>12.8154</v>
      </c>
      <c r="W37" s="131"/>
    </row>
    <row r="38" spans="1:23" x14ac:dyDescent="0.45">
      <c r="A38" t="s">
        <v>10</v>
      </c>
      <c r="B38">
        <v>56</v>
      </c>
      <c r="C38">
        <v>58</v>
      </c>
      <c r="D38">
        <f t="shared" si="0"/>
        <v>2</v>
      </c>
      <c r="E38" s="77">
        <v>12.923</v>
      </c>
      <c r="F38" s="142"/>
      <c r="G38" s="108"/>
      <c r="H38" s="43"/>
      <c r="I38" s="43"/>
      <c r="J38" s="43"/>
      <c r="K38" s="43"/>
      <c r="L38" s="43"/>
      <c r="M38" s="43"/>
      <c r="N38" s="145"/>
      <c r="O38" s="43"/>
      <c r="U38" s="114"/>
      <c r="W38" s="49"/>
    </row>
    <row r="39" spans="1:23" ht="14.65" thickBot="1" x14ac:dyDescent="0.5">
      <c r="A39" t="s">
        <v>10</v>
      </c>
      <c r="B39">
        <v>58</v>
      </c>
      <c r="C39">
        <v>60</v>
      </c>
      <c r="D39">
        <f t="shared" si="0"/>
        <v>2</v>
      </c>
      <c r="E39" s="77">
        <v>14.077</v>
      </c>
      <c r="F39" s="142"/>
      <c r="G39" s="108"/>
      <c r="H39" s="43"/>
      <c r="I39" s="43"/>
      <c r="J39" s="43"/>
      <c r="K39" s="43"/>
      <c r="L39" s="43"/>
      <c r="M39" s="43"/>
      <c r="N39" s="145"/>
      <c r="O39" s="43"/>
      <c r="U39" s="114"/>
      <c r="W39" s="131" t="s">
        <v>75</v>
      </c>
    </row>
    <row r="40" spans="1:23" ht="14.65" thickBot="1" x14ac:dyDescent="0.5">
      <c r="A40" t="s">
        <v>10</v>
      </c>
      <c r="B40">
        <v>60</v>
      </c>
      <c r="C40">
        <v>62</v>
      </c>
      <c r="D40">
        <f t="shared" si="0"/>
        <v>2</v>
      </c>
      <c r="E40" s="77">
        <v>11.846</v>
      </c>
      <c r="F40" s="75">
        <v>2</v>
      </c>
      <c r="G40" s="29">
        <v>11.846</v>
      </c>
      <c r="H40" s="43"/>
      <c r="I40" s="43"/>
      <c r="J40" s="43"/>
      <c r="K40" s="43"/>
      <c r="L40" s="43"/>
      <c r="M40" s="144">
        <f>SUMPRODUCT(G40:G41,F40:F41)/SUM(F40:F41)</f>
        <v>12.423</v>
      </c>
      <c r="N40" s="146"/>
      <c r="O40" s="43"/>
      <c r="P40" s="44"/>
      <c r="Q40" s="44"/>
      <c r="R40" s="44"/>
      <c r="S40" s="44"/>
      <c r="U40" s="114"/>
      <c r="W40" s="131"/>
    </row>
    <row r="41" spans="1:23" ht="15" customHeight="1" thickBot="1" x14ac:dyDescent="0.5">
      <c r="A41" t="s">
        <v>10</v>
      </c>
      <c r="B41">
        <v>62</v>
      </c>
      <c r="C41">
        <v>64</v>
      </c>
      <c r="D41">
        <f t="shared" si="0"/>
        <v>2</v>
      </c>
      <c r="E41" s="77">
        <v>13</v>
      </c>
      <c r="F41" s="75">
        <v>2</v>
      </c>
      <c r="G41" s="24">
        <v>13</v>
      </c>
      <c r="H41" s="43"/>
      <c r="I41" s="43"/>
      <c r="J41" s="43"/>
      <c r="K41" s="43"/>
      <c r="L41" s="43"/>
      <c r="M41" s="146"/>
      <c r="N41" s="51" t="s">
        <v>48</v>
      </c>
      <c r="O41" s="43"/>
      <c r="P41" s="44"/>
      <c r="Q41" s="44"/>
      <c r="R41" s="44"/>
      <c r="S41" s="44"/>
      <c r="U41" s="114"/>
      <c r="W41" s="131"/>
    </row>
    <row r="42" spans="1:23" ht="14.65" thickBot="1" x14ac:dyDescent="0.5">
      <c r="A42" t="s">
        <v>10</v>
      </c>
      <c r="B42">
        <v>64</v>
      </c>
      <c r="C42">
        <v>66</v>
      </c>
      <c r="D42">
        <f t="shared" si="0"/>
        <v>2</v>
      </c>
      <c r="E42" s="77">
        <v>8.5380000000000003</v>
      </c>
      <c r="F42" s="75">
        <v>2</v>
      </c>
      <c r="G42" s="29">
        <v>8.5380000000000003</v>
      </c>
      <c r="H42" s="41"/>
      <c r="I42" s="41"/>
      <c r="J42" s="41"/>
      <c r="K42" s="41"/>
      <c r="L42" s="147">
        <f>SUMPRODUCT(G42:G43,F42:F43)/SUM(F42:F43)</f>
        <v>10.307500000000001</v>
      </c>
      <c r="M42" s="51" t="s">
        <v>47</v>
      </c>
      <c r="N42" s="43"/>
      <c r="O42" s="43"/>
      <c r="P42" s="44"/>
      <c r="Q42" s="44"/>
      <c r="R42" s="44"/>
      <c r="S42" s="44"/>
      <c r="U42" s="114">
        <f>SUMPRODUCT(G42:G44,F42:F44)/SUM(F42:F44)</f>
        <v>10.820333333333332</v>
      </c>
      <c r="W42" s="49"/>
    </row>
    <row r="43" spans="1:23" ht="14.65" thickBot="1" x14ac:dyDescent="0.5">
      <c r="A43" t="s">
        <v>10</v>
      </c>
      <c r="B43">
        <v>66</v>
      </c>
      <c r="C43">
        <v>68</v>
      </c>
      <c r="D43">
        <f t="shared" si="0"/>
        <v>2</v>
      </c>
      <c r="E43" s="77">
        <v>12.077</v>
      </c>
      <c r="F43" s="75">
        <v>2</v>
      </c>
      <c r="G43" s="24">
        <v>12.077</v>
      </c>
      <c r="H43" s="41"/>
      <c r="I43" s="41"/>
      <c r="J43" s="41"/>
      <c r="K43" s="147">
        <f>SUMPRODUCT(G43:G44,F43:F44)/SUM(F43:F44)</f>
        <v>11.961500000000001</v>
      </c>
      <c r="L43" s="149"/>
      <c r="M43" s="43"/>
      <c r="N43" s="43"/>
      <c r="O43" s="43"/>
      <c r="P43" s="44"/>
      <c r="Q43" s="44"/>
      <c r="R43" s="44"/>
      <c r="S43" s="44"/>
      <c r="U43" s="114"/>
      <c r="W43" s="131" t="s">
        <v>76</v>
      </c>
    </row>
    <row r="44" spans="1:23" ht="14.65" thickBot="1" x14ac:dyDescent="0.5">
      <c r="A44" t="s">
        <v>10</v>
      </c>
      <c r="B44">
        <v>68</v>
      </c>
      <c r="C44">
        <v>70</v>
      </c>
      <c r="D44">
        <f t="shared" si="0"/>
        <v>2</v>
      </c>
      <c r="E44" s="77">
        <v>11.846</v>
      </c>
      <c r="F44" s="75">
        <v>2</v>
      </c>
      <c r="G44" s="29">
        <v>11.846</v>
      </c>
      <c r="H44" s="41"/>
      <c r="I44" s="41"/>
      <c r="J44" s="41"/>
      <c r="K44" s="149"/>
      <c r="L44" s="42" t="s">
        <v>46</v>
      </c>
      <c r="M44" s="43"/>
      <c r="N44" s="43"/>
      <c r="O44" s="43"/>
      <c r="P44" s="44"/>
      <c r="Q44" s="44"/>
      <c r="R44" s="44"/>
      <c r="S44" s="44"/>
      <c r="U44" s="114"/>
      <c r="W44" s="131"/>
    </row>
    <row r="45" spans="1:23" x14ac:dyDescent="0.45">
      <c r="A45" t="s">
        <v>10</v>
      </c>
      <c r="B45">
        <v>70</v>
      </c>
      <c r="C45">
        <v>72</v>
      </c>
      <c r="D45">
        <f t="shared" si="0"/>
        <v>2</v>
      </c>
      <c r="E45" s="77">
        <v>12.538</v>
      </c>
      <c r="F45" s="75">
        <v>2</v>
      </c>
      <c r="G45" s="24">
        <v>12.538</v>
      </c>
      <c r="H45" s="41"/>
      <c r="I45" s="41"/>
      <c r="J45" s="144">
        <f>SUMPRODUCT(G45:G47,F45:F47)/SUM(F45:F47)</f>
        <v>12.076666666666668</v>
      </c>
      <c r="K45" s="42" t="s">
        <v>45</v>
      </c>
      <c r="L45" s="41"/>
      <c r="M45" s="43"/>
      <c r="N45" s="43"/>
      <c r="O45" s="43"/>
      <c r="P45" s="44"/>
      <c r="Q45" s="44"/>
      <c r="R45" s="44"/>
      <c r="S45" s="44"/>
      <c r="U45" s="114">
        <f>SUMPRODUCT(G45:G57,F45:F57)/SUM(F45:F57)</f>
        <v>13.958615384615383</v>
      </c>
      <c r="W45" s="131"/>
    </row>
    <row r="46" spans="1:23" x14ac:dyDescent="0.45">
      <c r="A46" t="s">
        <v>10</v>
      </c>
      <c r="B46">
        <v>72</v>
      </c>
      <c r="C46">
        <v>74</v>
      </c>
      <c r="D46">
        <f t="shared" si="0"/>
        <v>2</v>
      </c>
      <c r="E46" s="77">
        <v>11.769</v>
      </c>
      <c r="F46" s="142">
        <v>4</v>
      </c>
      <c r="G46" s="109">
        <f>SUMPRODUCT(E46:E47,D46:D47)/SUM(D46:D47)</f>
        <v>11.846</v>
      </c>
      <c r="H46" s="41"/>
      <c r="I46" s="41"/>
      <c r="J46" s="145"/>
      <c r="K46" s="41"/>
      <c r="L46" s="41"/>
      <c r="M46" s="43"/>
      <c r="N46" s="43"/>
      <c r="O46" s="43"/>
      <c r="P46" s="44"/>
      <c r="Q46" s="44"/>
      <c r="R46" s="44"/>
      <c r="S46" s="44"/>
      <c r="U46" s="114"/>
      <c r="W46" s="50"/>
    </row>
    <row r="47" spans="1:23" ht="14.65" thickBot="1" x14ac:dyDescent="0.5">
      <c r="A47" t="s">
        <v>10</v>
      </c>
      <c r="B47">
        <v>74</v>
      </c>
      <c r="C47">
        <v>76</v>
      </c>
      <c r="D47">
        <f t="shared" si="0"/>
        <v>2</v>
      </c>
      <c r="E47" s="77">
        <v>11.923</v>
      </c>
      <c r="F47" s="142"/>
      <c r="G47" s="109"/>
      <c r="H47" s="41"/>
      <c r="I47" s="41"/>
      <c r="J47" s="146"/>
      <c r="K47" s="41"/>
      <c r="L47" s="41"/>
      <c r="M47" s="43"/>
      <c r="N47" s="43"/>
      <c r="O47" s="43"/>
      <c r="P47" s="44"/>
      <c r="Q47" s="44"/>
      <c r="R47" s="44"/>
      <c r="S47" s="44"/>
      <c r="U47" s="114"/>
      <c r="W47" s="131" t="s">
        <v>77</v>
      </c>
    </row>
    <row r="48" spans="1:23" x14ac:dyDescent="0.45">
      <c r="A48" t="s">
        <v>10</v>
      </c>
      <c r="B48">
        <v>76</v>
      </c>
      <c r="C48">
        <v>78</v>
      </c>
      <c r="D48">
        <f t="shared" si="0"/>
        <v>2</v>
      </c>
      <c r="E48" s="77">
        <v>17.077000000000002</v>
      </c>
      <c r="F48" s="142">
        <f>SUM(D48:D54)</f>
        <v>14</v>
      </c>
      <c r="G48" s="108">
        <f>SUMPRODUCT(E48:E54,D48:D54)/SUM(D48:D54)</f>
        <v>15.439714285714286</v>
      </c>
      <c r="H48" s="41"/>
      <c r="I48" s="150">
        <f>SUMPRODUCT(G48:G55,F48:F55)/SUM(F48:F55)</f>
        <v>14.817500000000001</v>
      </c>
      <c r="J48" s="42" t="s">
        <v>44</v>
      </c>
      <c r="K48" s="41"/>
      <c r="L48" s="41"/>
      <c r="M48" s="43"/>
      <c r="N48" s="43"/>
      <c r="O48" s="43"/>
      <c r="P48" s="44"/>
      <c r="Q48" s="44"/>
      <c r="R48" s="44"/>
      <c r="S48" s="44"/>
      <c r="U48" s="114"/>
      <c r="W48" s="131"/>
    </row>
    <row r="49" spans="1:23" x14ac:dyDescent="0.45">
      <c r="A49" t="s">
        <v>10</v>
      </c>
      <c r="B49">
        <v>78</v>
      </c>
      <c r="C49">
        <v>80</v>
      </c>
      <c r="D49">
        <f t="shared" si="0"/>
        <v>2</v>
      </c>
      <c r="E49" s="77">
        <v>18.692</v>
      </c>
      <c r="F49" s="142"/>
      <c r="G49" s="108"/>
      <c r="H49" s="41"/>
      <c r="I49" s="151"/>
      <c r="J49" s="41"/>
      <c r="K49" s="41"/>
      <c r="L49" s="41"/>
      <c r="M49" s="43"/>
      <c r="N49" s="43"/>
      <c r="O49" s="43"/>
      <c r="P49" s="44"/>
      <c r="Q49" s="44"/>
      <c r="R49" s="44"/>
      <c r="S49" s="44"/>
      <c r="U49" s="114"/>
      <c r="W49" s="131"/>
    </row>
    <row r="50" spans="1:23" x14ac:dyDescent="0.45">
      <c r="A50" t="s">
        <v>10</v>
      </c>
      <c r="B50">
        <v>80</v>
      </c>
      <c r="C50">
        <v>82</v>
      </c>
      <c r="D50">
        <f t="shared" si="0"/>
        <v>2</v>
      </c>
      <c r="E50" s="77">
        <v>15.462</v>
      </c>
      <c r="F50" s="142"/>
      <c r="G50" s="108"/>
      <c r="H50" s="41"/>
      <c r="I50" s="151"/>
      <c r="J50" s="41"/>
      <c r="K50" s="41"/>
      <c r="L50" s="41"/>
      <c r="M50" s="43"/>
      <c r="N50" s="43"/>
      <c r="O50" s="43"/>
      <c r="P50" s="44"/>
      <c r="Q50" s="44"/>
      <c r="R50" s="44"/>
      <c r="S50" s="44"/>
      <c r="U50" s="114"/>
      <c r="W50" s="50"/>
    </row>
    <row r="51" spans="1:23" x14ac:dyDescent="0.45">
      <c r="A51" t="s">
        <v>10</v>
      </c>
      <c r="B51">
        <v>82</v>
      </c>
      <c r="C51">
        <v>84</v>
      </c>
      <c r="D51">
        <f t="shared" si="0"/>
        <v>2</v>
      </c>
      <c r="E51" s="77">
        <v>15.077</v>
      </c>
      <c r="F51" s="142"/>
      <c r="G51" s="108"/>
      <c r="H51" s="41"/>
      <c r="I51" s="151"/>
      <c r="J51" s="41"/>
      <c r="K51" s="41"/>
      <c r="L51" s="41"/>
      <c r="M51" s="43"/>
      <c r="N51" s="43"/>
      <c r="O51" s="43"/>
      <c r="P51" s="44"/>
      <c r="Q51" s="44"/>
      <c r="R51" s="44"/>
      <c r="S51" s="44"/>
      <c r="U51" s="114"/>
      <c r="W51" s="50"/>
    </row>
    <row r="52" spans="1:23" x14ac:dyDescent="0.45">
      <c r="A52" t="s">
        <v>10</v>
      </c>
      <c r="B52">
        <v>84</v>
      </c>
      <c r="C52">
        <v>86</v>
      </c>
      <c r="D52">
        <f t="shared" si="0"/>
        <v>2</v>
      </c>
      <c r="E52" s="77">
        <v>15.385</v>
      </c>
      <c r="F52" s="142"/>
      <c r="G52" s="108"/>
      <c r="H52" s="41"/>
      <c r="I52" s="151"/>
      <c r="J52" s="41"/>
      <c r="K52" s="41"/>
      <c r="L52" s="41"/>
      <c r="M52" s="43"/>
      <c r="N52" s="43"/>
      <c r="O52" s="43"/>
      <c r="P52" s="44"/>
      <c r="Q52" s="44"/>
      <c r="R52" s="44"/>
      <c r="S52" s="44"/>
      <c r="U52" s="114"/>
      <c r="W52" s="50"/>
    </row>
    <row r="53" spans="1:23" x14ac:dyDescent="0.45">
      <c r="A53" t="s">
        <v>10</v>
      </c>
      <c r="B53">
        <v>86</v>
      </c>
      <c r="C53">
        <v>88</v>
      </c>
      <c r="D53">
        <f t="shared" si="0"/>
        <v>2</v>
      </c>
      <c r="E53" s="77">
        <v>13.231</v>
      </c>
      <c r="F53" s="142"/>
      <c r="G53" s="108"/>
      <c r="H53" s="41"/>
      <c r="I53" s="151"/>
      <c r="J53" s="41"/>
      <c r="K53" s="41"/>
      <c r="L53" s="41"/>
      <c r="M53" s="43"/>
      <c r="N53" s="43"/>
      <c r="O53" s="43"/>
      <c r="P53" s="44"/>
      <c r="Q53" s="44"/>
      <c r="R53" s="44"/>
      <c r="S53" s="44"/>
      <c r="U53" s="114"/>
      <c r="W53" s="50"/>
    </row>
    <row r="54" spans="1:23" ht="14.65" thickBot="1" x14ac:dyDescent="0.5">
      <c r="A54" t="s">
        <v>10</v>
      </c>
      <c r="B54">
        <v>88</v>
      </c>
      <c r="C54">
        <v>90</v>
      </c>
      <c r="D54">
        <f t="shared" si="0"/>
        <v>2</v>
      </c>
      <c r="E54" s="77">
        <v>13.154</v>
      </c>
      <c r="F54" s="142"/>
      <c r="G54" s="108"/>
      <c r="H54" s="41"/>
      <c r="I54" s="151"/>
      <c r="J54" s="41"/>
      <c r="K54" s="41"/>
      <c r="L54" s="41"/>
      <c r="M54" s="43"/>
      <c r="N54" s="43"/>
      <c r="O54" s="43"/>
      <c r="P54" s="44"/>
      <c r="Q54" s="44"/>
      <c r="R54" s="44"/>
      <c r="S54" s="44"/>
      <c r="U54" s="114"/>
      <c r="W54" s="50"/>
    </row>
    <row r="55" spans="1:23" ht="14.65" thickBot="1" x14ac:dyDescent="0.5">
      <c r="A55" t="s">
        <v>10</v>
      </c>
      <c r="B55">
        <v>90</v>
      </c>
      <c r="C55">
        <v>92</v>
      </c>
      <c r="D55">
        <f t="shared" si="0"/>
        <v>2</v>
      </c>
      <c r="E55" s="77">
        <v>10.462</v>
      </c>
      <c r="F55" s="75">
        <v>2</v>
      </c>
      <c r="G55" s="29">
        <v>10.462</v>
      </c>
      <c r="H55" s="144">
        <f>SUMPRODUCT(F55:F57,G55:G57)/SUM(F55:F57)</f>
        <v>12.384666666666666</v>
      </c>
      <c r="I55" s="152"/>
      <c r="J55" s="41"/>
      <c r="K55" s="41"/>
      <c r="L55" s="41"/>
      <c r="M55" s="43"/>
      <c r="N55" s="43"/>
      <c r="O55" s="43"/>
      <c r="P55" s="44"/>
      <c r="Q55" s="44"/>
      <c r="R55" s="44"/>
      <c r="S55" s="44"/>
      <c r="U55" s="114"/>
    </row>
    <row r="56" spans="1:23" x14ac:dyDescent="0.45">
      <c r="A56" t="s">
        <v>10</v>
      </c>
      <c r="B56">
        <v>92</v>
      </c>
      <c r="C56">
        <v>94</v>
      </c>
      <c r="D56">
        <f t="shared" si="0"/>
        <v>2</v>
      </c>
      <c r="E56" s="77">
        <v>13.538</v>
      </c>
      <c r="F56" s="142">
        <v>4</v>
      </c>
      <c r="G56" s="108">
        <f>SUMPRODUCT(E56:E57,D56:D57)/SUM(D56:D57)</f>
        <v>13.346</v>
      </c>
      <c r="H56" s="145"/>
      <c r="I56" s="42" t="s">
        <v>43</v>
      </c>
      <c r="J56" s="41"/>
      <c r="K56" s="41"/>
      <c r="L56" s="41"/>
      <c r="M56" s="43"/>
      <c r="N56" s="43"/>
      <c r="O56" s="43"/>
      <c r="P56" s="44"/>
      <c r="Q56" s="44"/>
      <c r="R56" s="44"/>
      <c r="S56" s="44"/>
      <c r="U56" s="114"/>
    </row>
    <row r="57" spans="1:23" ht="14.65" thickBot="1" x14ac:dyDescent="0.5">
      <c r="A57" t="s">
        <v>10</v>
      </c>
      <c r="B57">
        <v>94</v>
      </c>
      <c r="C57">
        <v>96</v>
      </c>
      <c r="D57">
        <f t="shared" si="0"/>
        <v>2</v>
      </c>
      <c r="E57" s="77">
        <v>13.154</v>
      </c>
      <c r="F57" s="142"/>
      <c r="G57" s="108"/>
      <c r="H57" s="146"/>
      <c r="I57" s="41"/>
      <c r="J57" s="41"/>
      <c r="K57" s="41"/>
      <c r="L57" s="41"/>
      <c r="M57" s="43"/>
      <c r="N57" s="43"/>
      <c r="O57" s="43"/>
      <c r="P57" s="44"/>
      <c r="Q57" s="44"/>
      <c r="R57" s="44"/>
      <c r="S57" s="44"/>
      <c r="U57" s="114"/>
    </row>
    <row r="58" spans="1:23" x14ac:dyDescent="0.45">
      <c r="A58" t="s">
        <v>10</v>
      </c>
      <c r="B58">
        <v>96</v>
      </c>
      <c r="C58">
        <v>97.9</v>
      </c>
      <c r="D58">
        <f t="shared" si="0"/>
        <v>1.9000000000000057</v>
      </c>
      <c r="E58" s="77">
        <v>10.538</v>
      </c>
      <c r="F58" s="142">
        <f>SUM(D58:D67)</f>
        <v>23.200000000000003</v>
      </c>
      <c r="G58" s="109">
        <f>SUMPRODUCT(E58:E67,D58:D67)/SUM(D58:D67)</f>
        <v>0.92331896551724379</v>
      </c>
      <c r="H58" s="42" t="s">
        <v>42</v>
      </c>
      <c r="M58" s="44"/>
      <c r="N58" s="44"/>
      <c r="O58" s="44"/>
      <c r="P58" s="44"/>
      <c r="Q58" s="44"/>
      <c r="R58" s="44"/>
      <c r="S58" s="44"/>
      <c r="U58" s="114">
        <f>G58</f>
        <v>0.92331896551724379</v>
      </c>
    </row>
    <row r="59" spans="1:23" x14ac:dyDescent="0.45">
      <c r="A59" t="s">
        <v>10</v>
      </c>
      <c r="B59">
        <v>97.9</v>
      </c>
      <c r="C59">
        <v>100</v>
      </c>
      <c r="D59">
        <f t="shared" si="0"/>
        <v>2.0999999999999943</v>
      </c>
      <c r="E59" s="77">
        <v>0.16200000000000001</v>
      </c>
      <c r="F59" s="142"/>
      <c r="G59" s="109"/>
      <c r="M59" s="44"/>
      <c r="N59" s="44"/>
      <c r="O59" s="44"/>
      <c r="P59" s="44"/>
      <c r="Q59" s="44"/>
      <c r="R59" s="44"/>
      <c r="S59" s="44"/>
      <c r="U59" s="114"/>
    </row>
    <row r="60" spans="1:23" x14ac:dyDescent="0.45">
      <c r="A60" t="s">
        <v>10</v>
      </c>
      <c r="B60">
        <v>100</v>
      </c>
      <c r="C60">
        <v>102</v>
      </c>
      <c r="D60">
        <f t="shared" si="0"/>
        <v>2</v>
      </c>
      <c r="E60" s="77">
        <v>0.108</v>
      </c>
      <c r="F60" s="142"/>
      <c r="G60" s="109"/>
      <c r="M60" s="44"/>
      <c r="N60" s="44"/>
      <c r="O60" s="44"/>
      <c r="P60" s="44"/>
      <c r="Q60" s="44"/>
      <c r="R60" s="44"/>
      <c r="S60" s="44"/>
      <c r="U60" s="114"/>
    </row>
    <row r="61" spans="1:23" x14ac:dyDescent="0.45">
      <c r="A61" t="s">
        <v>10</v>
      </c>
      <c r="B61">
        <v>102</v>
      </c>
      <c r="C61">
        <v>104.1</v>
      </c>
      <c r="D61">
        <f t="shared" si="0"/>
        <v>2.0999999999999943</v>
      </c>
      <c r="E61" s="77">
        <v>0.123</v>
      </c>
      <c r="F61" s="142"/>
      <c r="G61" s="109"/>
      <c r="M61" s="44"/>
      <c r="N61" s="44"/>
      <c r="O61" s="44"/>
      <c r="P61" s="44"/>
      <c r="Q61" s="44"/>
      <c r="R61" s="44"/>
      <c r="S61" s="44"/>
      <c r="U61" s="114"/>
    </row>
    <row r="62" spans="1:23" x14ac:dyDescent="0.45">
      <c r="A62" t="s">
        <v>10</v>
      </c>
      <c r="B62">
        <v>104.1</v>
      </c>
      <c r="C62">
        <v>106</v>
      </c>
      <c r="D62">
        <f t="shared" si="0"/>
        <v>1.9000000000000057</v>
      </c>
      <c r="E62" s="77">
        <v>0.13100000000000001</v>
      </c>
      <c r="F62" s="142"/>
      <c r="G62" s="109"/>
      <c r="U62" s="114"/>
    </row>
    <row r="63" spans="1:23" x14ac:dyDescent="0.45">
      <c r="A63" t="s">
        <v>10</v>
      </c>
      <c r="B63">
        <v>106</v>
      </c>
      <c r="C63">
        <v>107.8</v>
      </c>
      <c r="D63">
        <f t="shared" si="0"/>
        <v>1.7999999999999972</v>
      </c>
      <c r="E63" s="77">
        <v>3.7999999999999999E-2</v>
      </c>
      <c r="F63" s="142"/>
      <c r="G63" s="109"/>
      <c r="U63" s="114"/>
    </row>
    <row r="64" spans="1:23" x14ac:dyDescent="0.45">
      <c r="A64" t="s">
        <v>10</v>
      </c>
      <c r="B64">
        <v>107.8</v>
      </c>
      <c r="C64">
        <v>109.7</v>
      </c>
      <c r="D64">
        <f t="shared" si="0"/>
        <v>1.9000000000000057</v>
      </c>
      <c r="E64" s="77">
        <v>6.9000000000000006E-2</v>
      </c>
      <c r="F64" s="142"/>
      <c r="G64" s="109"/>
      <c r="U64" s="114"/>
    </row>
    <row r="65" spans="1:21" x14ac:dyDescent="0.45">
      <c r="A65" t="s">
        <v>10</v>
      </c>
      <c r="B65">
        <v>109.7</v>
      </c>
      <c r="C65">
        <v>110.6</v>
      </c>
      <c r="D65">
        <f t="shared" si="0"/>
        <v>0.89999999999999147</v>
      </c>
      <c r="E65" s="77">
        <v>3.1E-2</v>
      </c>
      <c r="F65" s="142"/>
      <c r="G65" s="109"/>
      <c r="U65" s="114"/>
    </row>
    <row r="66" spans="1:21" x14ac:dyDescent="0.45">
      <c r="A66" t="s">
        <v>10</v>
      </c>
      <c r="B66">
        <v>110.6</v>
      </c>
      <c r="C66">
        <v>112.6</v>
      </c>
      <c r="D66">
        <f t="shared" si="0"/>
        <v>2</v>
      </c>
      <c r="E66" s="77">
        <v>5.3999999999999999E-2</v>
      </c>
      <c r="F66" s="142"/>
      <c r="G66" s="109"/>
      <c r="U66" s="114"/>
    </row>
    <row r="67" spans="1:21" x14ac:dyDescent="0.45">
      <c r="A67" t="s">
        <v>10</v>
      </c>
      <c r="B67">
        <v>112.6</v>
      </c>
      <c r="C67">
        <v>119.2</v>
      </c>
      <c r="D67">
        <f t="shared" ref="D67" si="1">C67-B67</f>
        <v>6.6000000000000085</v>
      </c>
      <c r="E67" s="77">
        <v>0</v>
      </c>
      <c r="F67" s="142"/>
      <c r="G67" s="109"/>
      <c r="U67" s="114"/>
    </row>
  </sheetData>
  <mergeCells count="49">
    <mergeCell ref="F58:F67"/>
    <mergeCell ref="G58:G67"/>
    <mergeCell ref="U58:U67"/>
    <mergeCell ref="H55:H57"/>
    <mergeCell ref="I48:I55"/>
    <mergeCell ref="F46:F47"/>
    <mergeCell ref="G46:G47"/>
    <mergeCell ref="F48:F54"/>
    <mergeCell ref="G48:G54"/>
    <mergeCell ref="F56:F57"/>
    <mergeCell ref="G56:G57"/>
    <mergeCell ref="F37:F39"/>
    <mergeCell ref="G37:G39"/>
    <mergeCell ref="U37:U41"/>
    <mergeCell ref="M40:M41"/>
    <mergeCell ref="U42:U44"/>
    <mergeCell ref="K43:K44"/>
    <mergeCell ref="L42:L43"/>
    <mergeCell ref="N37:N40"/>
    <mergeCell ref="F32:F33"/>
    <mergeCell ref="F35:F36"/>
    <mergeCell ref="U2:U36"/>
    <mergeCell ref="F4:F6"/>
    <mergeCell ref="F8:F28"/>
    <mergeCell ref="F29:F31"/>
    <mergeCell ref="G29:G31"/>
    <mergeCell ref="O34:O36"/>
    <mergeCell ref="P32:P34"/>
    <mergeCell ref="Q8:Q31"/>
    <mergeCell ref="G8:G28"/>
    <mergeCell ref="G4:G6"/>
    <mergeCell ref="R4:R7"/>
    <mergeCell ref="S2:S3"/>
    <mergeCell ref="G35:G36"/>
    <mergeCell ref="H1:S1"/>
    <mergeCell ref="W19:W21"/>
    <mergeCell ref="W15:W17"/>
    <mergeCell ref="W47:W49"/>
    <mergeCell ref="W43:W45"/>
    <mergeCell ref="W39:W41"/>
    <mergeCell ref="W35:W37"/>
    <mergeCell ref="W31:W33"/>
    <mergeCell ref="W3:W5"/>
    <mergeCell ref="W7:W9"/>
    <mergeCell ref="W11:W13"/>
    <mergeCell ref="W27:W29"/>
    <mergeCell ref="W23:W25"/>
    <mergeCell ref="J45:J47"/>
    <mergeCell ref="U45:U57"/>
  </mergeCells>
  <conditionalFormatting sqref="E67 U37 U42 G40:G45 G55 U45 U68:U1048576">
    <cfRule type="cellIs" dxfId="7" priority="3" operator="greaterThan">
      <formula>11.999999</formula>
    </cfRule>
  </conditionalFormatting>
  <conditionalFormatting sqref="E2:E66 E68:E1048576">
    <cfRule type="cellIs" dxfId="6" priority="4" operator="greaterThan">
      <formula>11.999999</formula>
    </cfRule>
  </conditionalFormatting>
  <conditionalFormatting sqref="U2 U42 U37 U58 U45">
    <cfRule type="cellIs" dxfId="5" priority="1" operator="lessThan">
      <formula>12</formula>
    </cfRule>
    <cfRule type="cellIs" dxfId="4" priority="2" operator="greaterThanOrEqual">
      <formula>12</formula>
    </cfRule>
  </conditionalFormatting>
  <pageMargins left="0.7" right="0.7" top="0.75" bottom="0.75" header="0.3" footer="0.3"/>
  <pageSetup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E4BFE2-9919-42D7-A328-1140593C7CDA}">
  <dimension ref="A1:S74"/>
  <sheetViews>
    <sheetView zoomScaleNormal="100" workbookViewId="0">
      <pane ySplit="1" topLeftCell="A28" activePane="bottomLeft" state="frozen"/>
      <selection activeCell="C1" sqref="C1"/>
      <selection pane="bottomLeft" activeCell="D1" sqref="D1:E1048576"/>
    </sheetView>
  </sheetViews>
  <sheetFormatPr defaultColWidth="11.265625" defaultRowHeight="14.25" x14ac:dyDescent="0.45"/>
  <cols>
    <col min="4" max="4" width="0" hidden="1" customWidth="1"/>
    <col min="5" max="5" width="22.73046875" style="77" hidden="1" customWidth="1"/>
    <col min="6" max="6" width="19.1328125" style="75" customWidth="1"/>
    <col min="7" max="7" width="20.73046875" style="60" customWidth="1"/>
    <col min="8" max="8" width="11.265625" style="46"/>
    <col min="9" max="9" width="18.265625" style="12" customWidth="1"/>
    <col min="12" max="12" width="12.1328125" style="5" bestFit="1" customWidth="1"/>
    <col min="13" max="13" width="18.1328125" style="5" customWidth="1"/>
    <col min="14" max="18" width="12.1328125" style="5" customWidth="1"/>
    <col min="19" max="19" width="33.86328125" bestFit="1" customWidth="1"/>
  </cols>
  <sheetData>
    <row r="1" spans="1:19" s="4" customFormat="1" ht="45" customHeight="1" x14ac:dyDescent="0.45">
      <c r="A1" s="4" t="s">
        <v>0</v>
      </c>
      <c r="B1" s="4" t="s">
        <v>1</v>
      </c>
      <c r="C1" s="4" t="s">
        <v>2</v>
      </c>
      <c r="D1" s="4" t="s">
        <v>9</v>
      </c>
      <c r="E1" s="76" t="s">
        <v>3</v>
      </c>
      <c r="F1" s="74" t="s">
        <v>14</v>
      </c>
      <c r="G1" s="59" t="s">
        <v>81</v>
      </c>
      <c r="H1" s="61"/>
      <c r="I1" s="73" t="s">
        <v>89</v>
      </c>
      <c r="J1" s="3"/>
      <c r="L1" s="7"/>
      <c r="M1" s="73" t="s">
        <v>90</v>
      </c>
      <c r="N1" s="7"/>
      <c r="O1" s="7"/>
      <c r="P1" s="7"/>
      <c r="Q1" s="7"/>
      <c r="R1" s="7"/>
    </row>
    <row r="2" spans="1:19" ht="15" customHeight="1" x14ac:dyDescent="0.45">
      <c r="A2" t="s">
        <v>10</v>
      </c>
      <c r="B2">
        <v>0</v>
      </c>
      <c r="C2">
        <v>2</v>
      </c>
      <c r="D2">
        <f>C2-B2</f>
        <v>2</v>
      </c>
      <c r="E2" s="77">
        <v>8.3849999999999998</v>
      </c>
      <c r="F2" s="75">
        <v>2</v>
      </c>
      <c r="G2" s="58">
        <v>8.3849999999999998</v>
      </c>
      <c r="H2" s="62"/>
      <c r="I2" s="114">
        <f>SUMPRODUCT(G2:G36,F2:F36)/SUM(F2:F36)</f>
        <v>5.529250000000002</v>
      </c>
      <c r="J2" s="65"/>
      <c r="K2" s="64"/>
      <c r="M2" s="109">
        <f>I2</f>
        <v>5.529250000000002</v>
      </c>
      <c r="S2" s="33" t="s">
        <v>4</v>
      </c>
    </row>
    <row r="3" spans="1:19" ht="15" customHeight="1" x14ac:dyDescent="0.45">
      <c r="A3" t="s">
        <v>10</v>
      </c>
      <c r="B3">
        <v>2</v>
      </c>
      <c r="C3">
        <v>4</v>
      </c>
      <c r="D3">
        <f t="shared" ref="D3:D66" si="0">C3-B3</f>
        <v>2</v>
      </c>
      <c r="E3" s="77">
        <v>13.385</v>
      </c>
      <c r="F3" s="75">
        <v>2</v>
      </c>
      <c r="G3" s="57">
        <v>13.385</v>
      </c>
      <c r="H3" s="175"/>
      <c r="I3" s="114"/>
      <c r="J3" s="44"/>
      <c r="K3" s="64"/>
      <c r="L3" s="12"/>
      <c r="M3" s="166"/>
      <c r="N3" s="12"/>
      <c r="O3" s="12"/>
      <c r="P3" s="12"/>
      <c r="Q3" s="12"/>
      <c r="R3" s="12"/>
      <c r="S3" s="2" t="s">
        <v>5</v>
      </c>
    </row>
    <row r="4" spans="1:19" x14ac:dyDescent="0.45">
      <c r="A4" t="s">
        <v>10</v>
      </c>
      <c r="B4">
        <v>4</v>
      </c>
      <c r="C4">
        <v>6</v>
      </c>
      <c r="D4">
        <f t="shared" si="0"/>
        <v>2</v>
      </c>
      <c r="E4" s="77">
        <v>8.6150000000000002</v>
      </c>
      <c r="F4" s="142">
        <f>SUM(D4:D6)</f>
        <v>6</v>
      </c>
      <c r="G4" s="143">
        <f>SUMPRODUCT(E4:E6,D4:D6)/SUM(D4:D6)</f>
        <v>10.077</v>
      </c>
      <c r="H4" s="175"/>
      <c r="I4" s="114"/>
      <c r="J4" s="44"/>
      <c r="K4" s="64"/>
      <c r="L4" s="12"/>
      <c r="M4" s="166"/>
      <c r="N4" s="12"/>
      <c r="O4" s="12"/>
      <c r="P4" s="12"/>
      <c r="Q4" s="12"/>
      <c r="R4" s="12"/>
      <c r="S4" s="63"/>
    </row>
    <row r="5" spans="1:19" x14ac:dyDescent="0.45">
      <c r="A5" t="s">
        <v>10</v>
      </c>
      <c r="B5">
        <v>6</v>
      </c>
      <c r="C5">
        <v>8</v>
      </c>
      <c r="D5">
        <f t="shared" si="0"/>
        <v>2</v>
      </c>
      <c r="E5" s="77">
        <v>10.385</v>
      </c>
      <c r="F5" s="142"/>
      <c r="G5" s="143"/>
      <c r="H5" s="175"/>
      <c r="I5" s="114"/>
      <c r="J5" s="44"/>
      <c r="K5" s="64"/>
      <c r="L5" s="12"/>
      <c r="M5" s="166"/>
      <c r="N5" s="12"/>
      <c r="O5" s="12"/>
      <c r="P5" s="12"/>
      <c r="Q5" s="12"/>
      <c r="R5" s="12"/>
      <c r="S5" s="63"/>
    </row>
    <row r="6" spans="1:19" x14ac:dyDescent="0.45">
      <c r="A6" t="s">
        <v>10</v>
      </c>
      <c r="B6">
        <v>8</v>
      </c>
      <c r="C6">
        <v>10</v>
      </c>
      <c r="D6">
        <f t="shared" si="0"/>
        <v>2</v>
      </c>
      <c r="E6" s="77">
        <v>11.231</v>
      </c>
      <c r="F6" s="142"/>
      <c r="G6" s="143"/>
      <c r="H6" s="175"/>
      <c r="I6" s="114"/>
      <c r="J6" s="44"/>
      <c r="K6" s="64"/>
      <c r="M6" s="166"/>
      <c r="S6" s="63"/>
    </row>
    <row r="7" spans="1:19" ht="15" customHeight="1" x14ac:dyDescent="0.45">
      <c r="A7" t="s">
        <v>10</v>
      </c>
      <c r="B7">
        <v>10</v>
      </c>
      <c r="C7">
        <v>12</v>
      </c>
      <c r="D7">
        <f t="shared" si="0"/>
        <v>2</v>
      </c>
      <c r="E7" s="77">
        <v>16.922999999999998</v>
      </c>
      <c r="F7" s="75">
        <v>2</v>
      </c>
      <c r="G7" s="57">
        <v>16.922999999999998</v>
      </c>
      <c r="I7" s="114"/>
      <c r="J7" s="64"/>
      <c r="K7" s="64"/>
      <c r="M7" s="166"/>
      <c r="S7" s="63"/>
    </row>
    <row r="8" spans="1:19" x14ac:dyDescent="0.45">
      <c r="A8" t="s">
        <v>10</v>
      </c>
      <c r="B8">
        <v>12</v>
      </c>
      <c r="C8">
        <v>14.1</v>
      </c>
      <c r="D8">
        <f t="shared" si="0"/>
        <v>2.0999999999999996</v>
      </c>
      <c r="E8" s="77">
        <v>11.692</v>
      </c>
      <c r="F8" s="142">
        <f>SUM(D8:D28)</f>
        <v>30.799999999999997</v>
      </c>
      <c r="G8" s="109">
        <f>SUMPRODUCT(E8:E28,D8:D28)/SUM(D8:D28)</f>
        <v>1.1551883116883119</v>
      </c>
      <c r="I8" s="114"/>
      <c r="J8" s="64"/>
      <c r="K8" s="64"/>
      <c r="M8" s="166"/>
      <c r="S8" s="63"/>
    </row>
    <row r="9" spans="1:19" ht="15" customHeight="1" x14ac:dyDescent="0.45">
      <c r="A9" t="s">
        <v>10</v>
      </c>
      <c r="B9">
        <v>14.1</v>
      </c>
      <c r="C9">
        <v>15</v>
      </c>
      <c r="D9">
        <f t="shared" si="0"/>
        <v>0.90000000000000036</v>
      </c>
      <c r="E9" s="77">
        <v>8.6920000000000002</v>
      </c>
      <c r="F9" s="142"/>
      <c r="G9" s="109"/>
      <c r="I9" s="114"/>
      <c r="J9" s="64"/>
      <c r="K9" s="64"/>
      <c r="M9" s="166"/>
      <c r="S9" s="63"/>
    </row>
    <row r="10" spans="1:19" x14ac:dyDescent="0.45">
      <c r="A10" t="s">
        <v>10</v>
      </c>
      <c r="B10">
        <v>15</v>
      </c>
      <c r="C10">
        <v>16.2</v>
      </c>
      <c r="D10">
        <f t="shared" si="0"/>
        <v>1.1999999999999993</v>
      </c>
      <c r="E10" s="77">
        <v>0.23100000000000001</v>
      </c>
      <c r="F10" s="142"/>
      <c r="G10" s="109"/>
      <c r="I10" s="114"/>
      <c r="J10" s="64"/>
      <c r="K10" s="64"/>
      <c r="M10" s="166"/>
      <c r="S10" s="63"/>
    </row>
    <row r="11" spans="1:19" ht="14.45" customHeight="1" x14ac:dyDescent="0.45">
      <c r="A11" t="s">
        <v>10</v>
      </c>
      <c r="B11">
        <v>16.2</v>
      </c>
      <c r="C11">
        <v>16.399999999999999</v>
      </c>
      <c r="D11">
        <f t="shared" si="0"/>
        <v>0.19999999999999929</v>
      </c>
      <c r="E11" s="77">
        <v>5.4619999999999997</v>
      </c>
      <c r="F11" s="142"/>
      <c r="G11" s="109"/>
      <c r="I11" s="114"/>
      <c r="J11" s="64"/>
      <c r="K11" s="64"/>
      <c r="M11" s="166"/>
      <c r="S11" s="63"/>
    </row>
    <row r="12" spans="1:19" x14ac:dyDescent="0.45">
      <c r="A12" t="s">
        <v>10</v>
      </c>
      <c r="B12">
        <v>16.399999999999999</v>
      </c>
      <c r="C12">
        <v>16.899999999999999</v>
      </c>
      <c r="D12">
        <f t="shared" si="0"/>
        <v>0.5</v>
      </c>
      <c r="E12" s="77">
        <v>0.13100000000000001</v>
      </c>
      <c r="F12" s="142"/>
      <c r="G12" s="109"/>
      <c r="I12" s="114"/>
      <c r="J12" s="64"/>
      <c r="K12" s="64"/>
      <c r="M12" s="166"/>
      <c r="S12" s="63"/>
    </row>
    <row r="13" spans="1:19" x14ac:dyDescent="0.45">
      <c r="A13" t="s">
        <v>10</v>
      </c>
      <c r="B13">
        <v>16.899999999999999</v>
      </c>
      <c r="C13">
        <v>18.3</v>
      </c>
      <c r="D13">
        <f t="shared" si="0"/>
        <v>1.4000000000000021</v>
      </c>
      <c r="E13" s="77">
        <v>0.108</v>
      </c>
      <c r="F13" s="142"/>
      <c r="G13" s="109"/>
      <c r="I13" s="114"/>
      <c r="J13" s="64"/>
      <c r="K13" s="64"/>
      <c r="M13" s="166"/>
      <c r="S13" s="63"/>
    </row>
    <row r="14" spans="1:19" x14ac:dyDescent="0.45">
      <c r="A14" t="s">
        <v>10</v>
      </c>
      <c r="B14">
        <v>18.3</v>
      </c>
      <c r="C14">
        <v>19</v>
      </c>
      <c r="D14">
        <f t="shared" si="0"/>
        <v>0.69999999999999929</v>
      </c>
      <c r="E14" s="77">
        <v>0.2</v>
      </c>
      <c r="F14" s="142"/>
      <c r="G14" s="109"/>
      <c r="I14" s="114"/>
      <c r="J14" s="64"/>
      <c r="K14" s="64"/>
      <c r="M14" s="166"/>
      <c r="S14" s="63"/>
    </row>
    <row r="15" spans="1:19" ht="14.45" customHeight="1" x14ac:dyDescent="0.45">
      <c r="A15" t="s">
        <v>10</v>
      </c>
      <c r="B15">
        <v>19</v>
      </c>
      <c r="C15">
        <v>21</v>
      </c>
      <c r="D15">
        <f t="shared" si="0"/>
        <v>2</v>
      </c>
      <c r="E15" s="77">
        <v>5.3999999999999999E-2</v>
      </c>
      <c r="F15" s="142"/>
      <c r="G15" s="109"/>
      <c r="I15" s="114"/>
      <c r="J15" s="64"/>
      <c r="K15" s="64"/>
      <c r="M15" s="166"/>
      <c r="S15" s="63"/>
    </row>
    <row r="16" spans="1:19" x14ac:dyDescent="0.45">
      <c r="A16" t="s">
        <v>10</v>
      </c>
      <c r="B16">
        <v>21</v>
      </c>
      <c r="C16">
        <v>22.5</v>
      </c>
      <c r="D16">
        <f t="shared" si="0"/>
        <v>1.5</v>
      </c>
      <c r="E16" s="77">
        <v>3.1E-2</v>
      </c>
      <c r="F16" s="142"/>
      <c r="G16" s="109"/>
      <c r="I16" s="114"/>
      <c r="J16" s="64"/>
      <c r="K16" s="64"/>
      <c r="M16" s="166"/>
      <c r="S16" s="63"/>
    </row>
    <row r="17" spans="1:16" x14ac:dyDescent="0.45">
      <c r="A17" t="s">
        <v>10</v>
      </c>
      <c r="B17">
        <v>22.5</v>
      </c>
      <c r="C17">
        <v>24.3</v>
      </c>
      <c r="D17">
        <f t="shared" si="0"/>
        <v>1.8000000000000007</v>
      </c>
      <c r="E17" s="77">
        <v>2.3E-2</v>
      </c>
      <c r="F17" s="142"/>
      <c r="G17" s="109"/>
      <c r="I17" s="114"/>
      <c r="J17" s="66"/>
      <c r="K17" s="66"/>
      <c r="L17" s="66"/>
      <c r="M17" s="166"/>
      <c r="N17" s="66"/>
      <c r="O17" s="66"/>
      <c r="P17" s="66"/>
    </row>
    <row r="18" spans="1:16" x14ac:dyDescent="0.45">
      <c r="A18" t="s">
        <v>10</v>
      </c>
      <c r="B18">
        <v>24.3</v>
      </c>
      <c r="C18">
        <v>25.7</v>
      </c>
      <c r="D18">
        <f t="shared" si="0"/>
        <v>1.3999999999999986</v>
      </c>
      <c r="E18" s="77">
        <v>8.5000000000000006E-2</v>
      </c>
      <c r="F18" s="142"/>
      <c r="G18" s="109"/>
      <c r="I18" s="114"/>
      <c r="J18" s="66"/>
      <c r="K18" s="66"/>
      <c r="L18" s="66"/>
      <c r="M18" s="166"/>
      <c r="N18" s="66"/>
      <c r="O18" s="66"/>
      <c r="P18" s="66"/>
    </row>
    <row r="19" spans="1:16" ht="14.45" customHeight="1" x14ac:dyDescent="0.45">
      <c r="A19" t="s">
        <v>10</v>
      </c>
      <c r="B19">
        <v>25.7</v>
      </c>
      <c r="C19">
        <v>26.9</v>
      </c>
      <c r="D19">
        <f t="shared" si="0"/>
        <v>1.1999999999999993</v>
      </c>
      <c r="E19" s="77">
        <v>0.16900000000000001</v>
      </c>
      <c r="F19" s="142"/>
      <c r="G19" s="109"/>
      <c r="I19" s="114"/>
      <c r="J19" s="66"/>
      <c r="K19" s="66"/>
      <c r="L19" s="66"/>
      <c r="M19" s="166"/>
      <c r="N19" s="66"/>
      <c r="O19" s="66"/>
      <c r="P19" s="66"/>
    </row>
    <row r="20" spans="1:16" x14ac:dyDescent="0.45">
      <c r="A20" t="s">
        <v>10</v>
      </c>
      <c r="B20">
        <v>26.9</v>
      </c>
      <c r="C20">
        <v>28</v>
      </c>
      <c r="D20">
        <f t="shared" si="0"/>
        <v>1.1000000000000014</v>
      </c>
      <c r="E20" s="77">
        <v>0.16200000000000001</v>
      </c>
      <c r="F20" s="142"/>
      <c r="G20" s="109"/>
      <c r="I20" s="114"/>
      <c r="J20" s="66"/>
      <c r="K20" s="66"/>
      <c r="L20" s="66"/>
      <c r="M20" s="166"/>
      <c r="N20" s="66"/>
      <c r="O20" s="66"/>
      <c r="P20" s="66"/>
    </row>
    <row r="21" spans="1:16" x14ac:dyDescent="0.45">
      <c r="A21" t="s">
        <v>10</v>
      </c>
      <c r="B21">
        <v>28</v>
      </c>
      <c r="C21">
        <v>30</v>
      </c>
      <c r="D21">
        <f t="shared" si="0"/>
        <v>2</v>
      </c>
      <c r="E21" s="77">
        <v>1.4999999999999999E-2</v>
      </c>
      <c r="F21" s="142"/>
      <c r="G21" s="109"/>
      <c r="I21" s="114"/>
      <c r="J21" s="66"/>
      <c r="K21" s="66"/>
      <c r="L21" s="66"/>
      <c r="M21" s="166"/>
      <c r="N21" s="66"/>
      <c r="O21" s="66"/>
      <c r="P21" s="69"/>
    </row>
    <row r="22" spans="1:16" ht="15" customHeight="1" x14ac:dyDescent="0.45">
      <c r="A22" t="s">
        <v>10</v>
      </c>
      <c r="B22">
        <v>30</v>
      </c>
      <c r="C22">
        <v>32</v>
      </c>
      <c r="D22">
        <f t="shared" si="0"/>
        <v>2</v>
      </c>
      <c r="E22" s="77">
        <v>1.4999999999999999E-2</v>
      </c>
      <c r="F22" s="142"/>
      <c r="G22" s="109"/>
      <c r="I22" s="114"/>
      <c r="J22" s="66"/>
      <c r="K22" s="66"/>
      <c r="L22" s="66"/>
      <c r="M22" s="166"/>
      <c r="N22" s="66"/>
      <c r="O22" s="66"/>
      <c r="P22" s="66"/>
    </row>
    <row r="23" spans="1:16" ht="14.45" customHeight="1" x14ac:dyDescent="0.45">
      <c r="A23" t="s">
        <v>10</v>
      </c>
      <c r="B23">
        <v>32</v>
      </c>
      <c r="C23">
        <v>34</v>
      </c>
      <c r="D23">
        <f t="shared" si="0"/>
        <v>2</v>
      </c>
      <c r="E23" s="77">
        <v>2.3E-2</v>
      </c>
      <c r="F23" s="142"/>
      <c r="G23" s="109"/>
      <c r="I23" s="114"/>
      <c r="J23" s="66"/>
      <c r="K23" s="66"/>
      <c r="L23" s="66"/>
      <c r="M23" s="166"/>
      <c r="N23" s="66"/>
      <c r="O23" s="66"/>
      <c r="P23" s="66"/>
    </row>
    <row r="24" spans="1:16" x14ac:dyDescent="0.45">
      <c r="A24" t="s">
        <v>10</v>
      </c>
      <c r="B24">
        <v>34</v>
      </c>
      <c r="C24">
        <v>36</v>
      </c>
      <c r="D24">
        <f t="shared" si="0"/>
        <v>2</v>
      </c>
      <c r="E24" s="77">
        <v>8.5000000000000006E-2</v>
      </c>
      <c r="F24" s="142"/>
      <c r="G24" s="109"/>
      <c r="I24" s="114"/>
      <c r="J24" s="66"/>
      <c r="K24" s="66"/>
      <c r="L24" s="66"/>
      <c r="M24" s="166"/>
      <c r="N24" s="66"/>
      <c r="O24" s="66"/>
      <c r="P24" s="66"/>
    </row>
    <row r="25" spans="1:16" x14ac:dyDescent="0.45">
      <c r="A25" t="s">
        <v>10</v>
      </c>
      <c r="B25">
        <v>36</v>
      </c>
      <c r="C25">
        <v>38</v>
      </c>
      <c r="D25">
        <f t="shared" si="0"/>
        <v>2</v>
      </c>
      <c r="E25" s="77">
        <v>2.3E-2</v>
      </c>
      <c r="F25" s="142"/>
      <c r="G25" s="109"/>
      <c r="I25" s="114"/>
      <c r="J25" s="66"/>
      <c r="K25" s="66"/>
      <c r="L25" s="66"/>
      <c r="M25" s="166"/>
      <c r="N25" s="66"/>
      <c r="O25" s="66"/>
      <c r="P25" s="66"/>
    </row>
    <row r="26" spans="1:16" x14ac:dyDescent="0.45">
      <c r="A26" t="s">
        <v>10</v>
      </c>
      <c r="B26">
        <v>38</v>
      </c>
      <c r="C26">
        <v>39.700000000000003</v>
      </c>
      <c r="D26">
        <f t="shared" si="0"/>
        <v>1.7000000000000028</v>
      </c>
      <c r="E26" s="77">
        <v>6.2E-2</v>
      </c>
      <c r="F26" s="142"/>
      <c r="G26" s="109"/>
      <c r="I26" s="114"/>
      <c r="J26" s="66"/>
      <c r="K26" s="66"/>
      <c r="L26" s="66"/>
      <c r="M26" s="166"/>
      <c r="N26" s="66"/>
      <c r="O26" s="66"/>
      <c r="P26" s="66"/>
    </row>
    <row r="27" spans="1:16" ht="14.45" customHeight="1" x14ac:dyDescent="0.45">
      <c r="A27" t="s">
        <v>10</v>
      </c>
      <c r="B27">
        <v>39.700000000000003</v>
      </c>
      <c r="C27">
        <v>41.2</v>
      </c>
      <c r="D27">
        <f t="shared" si="0"/>
        <v>1.5</v>
      </c>
      <c r="E27" s="77">
        <v>0.13800000000000001</v>
      </c>
      <c r="F27" s="142"/>
      <c r="G27" s="109"/>
      <c r="I27" s="114"/>
      <c r="J27" s="66"/>
      <c r="K27" s="66"/>
      <c r="L27" s="66"/>
      <c r="M27" s="166"/>
      <c r="N27" s="66"/>
      <c r="O27" s="66"/>
      <c r="P27" s="66"/>
    </row>
    <row r="28" spans="1:16" ht="15.75" customHeight="1" x14ac:dyDescent="0.45">
      <c r="A28" t="s">
        <v>10</v>
      </c>
      <c r="B28">
        <v>41.2</v>
      </c>
      <c r="C28">
        <v>42.8</v>
      </c>
      <c r="D28">
        <f t="shared" si="0"/>
        <v>1.5999999999999943</v>
      </c>
      <c r="E28" s="77">
        <v>9.1999999999999998E-2</v>
      </c>
      <c r="F28" s="142"/>
      <c r="G28" s="109"/>
      <c r="I28" s="114"/>
      <c r="J28" s="66"/>
      <c r="K28" s="66"/>
      <c r="L28" s="66"/>
      <c r="M28" s="166"/>
      <c r="N28" s="66"/>
      <c r="O28" s="66"/>
      <c r="P28" s="66"/>
    </row>
    <row r="29" spans="1:16" ht="15" customHeight="1" x14ac:dyDescent="0.45">
      <c r="A29" t="s">
        <v>10</v>
      </c>
      <c r="B29">
        <v>42.8</v>
      </c>
      <c r="C29">
        <v>44.3</v>
      </c>
      <c r="D29">
        <f t="shared" si="0"/>
        <v>1.5</v>
      </c>
      <c r="E29" s="77">
        <v>14.769</v>
      </c>
      <c r="F29" s="142">
        <f>SUM(D29:D31)</f>
        <v>4.6000000000000014</v>
      </c>
      <c r="G29" s="108">
        <f>SUMPRODUCT(E29:E31,D29:D31)/SUM(D29:D31)</f>
        <v>16.444608695652171</v>
      </c>
      <c r="I29" s="114"/>
      <c r="J29" s="66"/>
      <c r="K29" s="66"/>
      <c r="L29" s="66"/>
      <c r="M29" s="166"/>
      <c r="N29" s="66"/>
      <c r="O29" s="66"/>
      <c r="P29" s="66"/>
    </row>
    <row r="30" spans="1:16" x14ac:dyDescent="0.45">
      <c r="A30" t="s">
        <v>10</v>
      </c>
      <c r="B30">
        <v>44.3</v>
      </c>
      <c r="C30">
        <v>45.8</v>
      </c>
      <c r="D30">
        <f t="shared" si="0"/>
        <v>1.5</v>
      </c>
      <c r="E30" s="77">
        <v>18.922999999999998</v>
      </c>
      <c r="F30" s="142"/>
      <c r="G30" s="108"/>
      <c r="I30" s="114"/>
      <c r="J30" s="66"/>
      <c r="K30" s="66"/>
      <c r="L30" s="66"/>
      <c r="M30" s="166"/>
      <c r="N30" s="66"/>
      <c r="O30" s="66"/>
      <c r="P30" s="66"/>
    </row>
    <row r="31" spans="1:16" ht="15" customHeight="1" x14ac:dyDescent="0.45">
      <c r="A31" t="s">
        <v>10</v>
      </c>
      <c r="B31">
        <v>45.8</v>
      </c>
      <c r="C31">
        <v>47.4</v>
      </c>
      <c r="D31">
        <f t="shared" si="0"/>
        <v>1.6000000000000014</v>
      </c>
      <c r="E31" s="77">
        <v>15.692</v>
      </c>
      <c r="F31" s="142"/>
      <c r="G31" s="108"/>
      <c r="I31" s="114"/>
      <c r="J31" s="66"/>
      <c r="K31" s="66"/>
      <c r="L31" s="66"/>
      <c r="M31" s="166"/>
      <c r="N31" s="66"/>
      <c r="O31" s="66"/>
      <c r="P31" s="66"/>
    </row>
    <row r="32" spans="1:16" x14ac:dyDescent="0.45">
      <c r="A32" t="s">
        <v>10</v>
      </c>
      <c r="B32">
        <v>47.4</v>
      </c>
      <c r="C32">
        <v>49.1</v>
      </c>
      <c r="D32">
        <f t="shared" si="0"/>
        <v>1.7000000000000028</v>
      </c>
      <c r="E32" s="77">
        <v>10.846</v>
      </c>
      <c r="F32" s="142">
        <f>SUM(D32:D33)</f>
        <v>3.8999999999999986</v>
      </c>
      <c r="G32" s="58">
        <v>5.9428205128205205</v>
      </c>
      <c r="I32" s="114"/>
      <c r="J32" s="66"/>
      <c r="K32" s="66"/>
      <c r="L32" s="66"/>
      <c r="M32" s="166"/>
      <c r="N32" s="66"/>
      <c r="O32" s="66"/>
      <c r="P32" s="66"/>
    </row>
    <row r="33" spans="1:18" x14ac:dyDescent="0.45">
      <c r="A33" t="s">
        <v>10</v>
      </c>
      <c r="B33">
        <v>49.1</v>
      </c>
      <c r="C33">
        <v>51.3</v>
      </c>
      <c r="D33">
        <f t="shared" si="0"/>
        <v>2.1999999999999957</v>
      </c>
      <c r="E33" s="77">
        <v>2.1539999999999999</v>
      </c>
      <c r="F33" s="142"/>
      <c r="G33" s="58"/>
      <c r="I33" s="114"/>
      <c r="J33" s="66"/>
      <c r="K33" s="156" t="s">
        <v>84</v>
      </c>
      <c r="L33" s="156"/>
      <c r="M33" s="166"/>
      <c r="N33" s="66"/>
      <c r="O33" s="66"/>
      <c r="P33" s="66"/>
      <c r="Q33" s="66"/>
    </row>
    <row r="34" spans="1:18" ht="15" customHeight="1" x14ac:dyDescent="0.45">
      <c r="A34" t="s">
        <v>10</v>
      </c>
      <c r="B34">
        <v>51.3</v>
      </c>
      <c r="C34">
        <v>51.7</v>
      </c>
      <c r="D34">
        <f t="shared" si="0"/>
        <v>0.40000000000000568</v>
      </c>
      <c r="E34" s="77">
        <v>13.231</v>
      </c>
      <c r="F34" s="75">
        <v>0.4</v>
      </c>
      <c r="G34" s="57">
        <v>13.231</v>
      </c>
      <c r="I34" s="114"/>
      <c r="J34" s="66"/>
      <c r="K34" s="156"/>
      <c r="L34" s="156"/>
      <c r="M34" s="166"/>
      <c r="N34" s="66"/>
      <c r="O34" s="66"/>
      <c r="P34" s="66"/>
      <c r="Q34" s="66"/>
      <c r="R34" s="46"/>
    </row>
    <row r="35" spans="1:18" ht="14.45" customHeight="1" x14ac:dyDescent="0.45">
      <c r="A35" t="s">
        <v>10</v>
      </c>
      <c r="B35">
        <v>51.7</v>
      </c>
      <c r="C35">
        <v>52</v>
      </c>
      <c r="D35">
        <f t="shared" si="0"/>
        <v>0.29999999999999716</v>
      </c>
      <c r="E35" s="78">
        <v>0.377</v>
      </c>
      <c r="F35" s="142">
        <v>2.2999999999999998</v>
      </c>
      <c r="G35" s="109">
        <f>SUMPRODUCT(E35:E36,D35:D36)/SUM(D35:D36)</f>
        <v>9.1465652173913146</v>
      </c>
      <c r="I35" s="114"/>
      <c r="J35" s="66"/>
      <c r="K35" s="66"/>
      <c r="L35" s="66"/>
      <c r="M35" s="166"/>
      <c r="N35" s="66"/>
      <c r="O35" s="66"/>
      <c r="P35" s="66"/>
      <c r="Q35" s="66"/>
    </row>
    <row r="36" spans="1:18" ht="14.65" thickBot="1" x14ac:dyDescent="0.5">
      <c r="A36" t="s">
        <v>10</v>
      </c>
      <c r="B36">
        <v>52</v>
      </c>
      <c r="C36">
        <v>54</v>
      </c>
      <c r="D36">
        <f t="shared" si="0"/>
        <v>2</v>
      </c>
      <c r="E36" s="78">
        <v>10.462</v>
      </c>
      <c r="F36" s="142"/>
      <c r="G36" s="109"/>
      <c r="I36" s="114"/>
      <c r="J36" s="66"/>
      <c r="K36" s="66" t="s">
        <v>85</v>
      </c>
      <c r="L36" s="66" t="s">
        <v>3</v>
      </c>
      <c r="M36" s="167"/>
      <c r="N36" s="66"/>
      <c r="O36" s="66"/>
      <c r="P36" s="66"/>
      <c r="Q36" s="66"/>
    </row>
    <row r="37" spans="1:18" ht="15" customHeight="1" x14ac:dyDescent="0.45">
      <c r="A37" t="s">
        <v>10</v>
      </c>
      <c r="B37">
        <v>54</v>
      </c>
      <c r="C37">
        <v>56</v>
      </c>
      <c r="D37">
        <f t="shared" si="0"/>
        <v>2</v>
      </c>
      <c r="E37" s="77">
        <v>12.231</v>
      </c>
      <c r="F37" s="142">
        <f>SUM(D37:D39)</f>
        <v>6</v>
      </c>
      <c r="G37" s="108">
        <f>SUMPRODUCT(E37:E39,D37:D39)/SUM(D37:D39)</f>
        <v>13.077</v>
      </c>
      <c r="I37" s="114">
        <f>SUMPRODUCT(G37:G41,F37:F41)/SUM(F37:F41)</f>
        <v>12.8154</v>
      </c>
      <c r="J37" s="70"/>
      <c r="K37" s="159">
        <v>6</v>
      </c>
      <c r="L37" s="160">
        <v>13.077</v>
      </c>
      <c r="M37" s="168">
        <f>G37</f>
        <v>13.077</v>
      </c>
      <c r="N37" s="157" t="s">
        <v>86</v>
      </c>
      <c r="O37" s="131"/>
      <c r="P37" s="131"/>
      <c r="Q37" s="131"/>
    </row>
    <row r="38" spans="1:18" x14ac:dyDescent="0.45">
      <c r="A38" t="s">
        <v>10</v>
      </c>
      <c r="B38">
        <v>56</v>
      </c>
      <c r="C38">
        <v>58</v>
      </c>
      <c r="D38">
        <f t="shared" si="0"/>
        <v>2</v>
      </c>
      <c r="E38" s="77">
        <v>12.923</v>
      </c>
      <c r="F38" s="142"/>
      <c r="G38" s="108"/>
      <c r="I38" s="114"/>
      <c r="J38" s="71"/>
      <c r="K38" s="159"/>
      <c r="L38" s="161"/>
      <c r="M38" s="169"/>
      <c r="N38" s="157"/>
      <c r="O38" s="131"/>
      <c r="P38" s="131"/>
      <c r="Q38" s="131"/>
    </row>
    <row r="39" spans="1:18" ht="14.45" customHeight="1" thickBot="1" x14ac:dyDescent="0.5">
      <c r="A39" t="s">
        <v>10</v>
      </c>
      <c r="B39">
        <v>58</v>
      </c>
      <c r="C39">
        <v>60</v>
      </c>
      <c r="D39">
        <f t="shared" si="0"/>
        <v>2</v>
      </c>
      <c r="E39" s="77">
        <v>14.077</v>
      </c>
      <c r="F39" s="142"/>
      <c r="G39" s="108"/>
      <c r="I39" s="114"/>
      <c r="J39" s="71"/>
      <c r="K39" s="159"/>
      <c r="L39" s="162"/>
      <c r="M39" s="170"/>
      <c r="N39" s="157"/>
      <c r="O39" s="131"/>
      <c r="P39" s="131"/>
      <c r="Q39" s="131"/>
    </row>
    <row r="40" spans="1:18" ht="15" customHeight="1" x14ac:dyDescent="0.45">
      <c r="A40" t="s">
        <v>10</v>
      </c>
      <c r="B40">
        <v>60</v>
      </c>
      <c r="C40">
        <v>62</v>
      </c>
      <c r="D40">
        <f t="shared" si="0"/>
        <v>2</v>
      </c>
      <c r="E40" s="77">
        <v>11.846</v>
      </c>
      <c r="F40" s="75">
        <v>2</v>
      </c>
      <c r="G40" s="58">
        <v>11.846</v>
      </c>
      <c r="I40" s="114"/>
      <c r="J40" s="71"/>
      <c r="K40" s="67">
        <v>2</v>
      </c>
      <c r="L40" s="68">
        <v>11.846</v>
      </c>
      <c r="M40" s="171">
        <f>SUMPRODUCT(L40:L47,K40:K47)/SUM(K40:K47)</f>
        <v>11.692125000000001</v>
      </c>
      <c r="N40" s="158" t="s">
        <v>88</v>
      </c>
      <c r="O40" s="131"/>
      <c r="P40" s="131"/>
      <c r="Q40" s="131"/>
    </row>
    <row r="41" spans="1:18" ht="15" customHeight="1" thickBot="1" x14ac:dyDescent="0.5">
      <c r="A41" t="s">
        <v>10</v>
      </c>
      <c r="B41">
        <v>62</v>
      </c>
      <c r="C41">
        <v>64</v>
      </c>
      <c r="D41">
        <f t="shared" si="0"/>
        <v>2</v>
      </c>
      <c r="E41" s="77">
        <v>13</v>
      </c>
      <c r="F41" s="75">
        <v>2</v>
      </c>
      <c r="G41" s="24">
        <v>13</v>
      </c>
      <c r="I41" s="114"/>
      <c r="J41" s="72"/>
      <c r="K41" s="67">
        <v>2</v>
      </c>
      <c r="L41" s="68">
        <v>13</v>
      </c>
      <c r="M41" s="172"/>
      <c r="N41" s="158"/>
      <c r="O41" s="131"/>
      <c r="P41" s="131"/>
      <c r="Q41" s="131"/>
    </row>
    <row r="42" spans="1:18" ht="15" customHeight="1" x14ac:dyDescent="0.45">
      <c r="A42" t="s">
        <v>10</v>
      </c>
      <c r="B42">
        <v>64</v>
      </c>
      <c r="C42">
        <v>66</v>
      </c>
      <c r="D42">
        <f t="shared" si="0"/>
        <v>2</v>
      </c>
      <c r="E42" s="77">
        <v>8.5380000000000003</v>
      </c>
      <c r="F42" s="75">
        <v>2</v>
      </c>
      <c r="G42" s="58">
        <v>8.5380000000000003</v>
      </c>
      <c r="I42" s="114">
        <f>SUMPRODUCT(G42:G44,F42:F44)/SUM(F42:F44)</f>
        <v>10.820333333333332</v>
      </c>
      <c r="J42" s="70"/>
      <c r="K42" s="67">
        <v>2</v>
      </c>
      <c r="L42" s="68">
        <v>8.5380000000000003</v>
      </c>
      <c r="M42" s="172"/>
      <c r="N42" s="158"/>
      <c r="O42" s="131"/>
      <c r="P42" s="131"/>
      <c r="Q42" s="131"/>
    </row>
    <row r="43" spans="1:18" ht="15" customHeight="1" x14ac:dyDescent="0.45">
      <c r="A43" t="s">
        <v>10</v>
      </c>
      <c r="B43">
        <v>66</v>
      </c>
      <c r="C43">
        <v>68</v>
      </c>
      <c r="D43">
        <f t="shared" si="0"/>
        <v>2</v>
      </c>
      <c r="E43" s="77">
        <v>12.077</v>
      </c>
      <c r="F43" s="75">
        <v>2</v>
      </c>
      <c r="G43" s="24">
        <v>12.077</v>
      </c>
      <c r="I43" s="114"/>
      <c r="J43" s="71"/>
      <c r="K43" s="67">
        <v>2</v>
      </c>
      <c r="L43" s="68">
        <v>12.077</v>
      </c>
      <c r="M43" s="172"/>
      <c r="N43" s="158"/>
      <c r="O43" s="131"/>
      <c r="P43" s="131"/>
      <c r="Q43" s="131"/>
    </row>
    <row r="44" spans="1:18" ht="14.65" thickBot="1" x14ac:dyDescent="0.5">
      <c r="A44" t="s">
        <v>10</v>
      </c>
      <c r="B44">
        <v>68</v>
      </c>
      <c r="C44">
        <v>70</v>
      </c>
      <c r="D44">
        <f t="shared" si="0"/>
        <v>2</v>
      </c>
      <c r="E44" s="77">
        <v>11.846</v>
      </c>
      <c r="F44" s="75">
        <v>2</v>
      </c>
      <c r="G44" s="58">
        <v>11.846</v>
      </c>
      <c r="I44" s="114"/>
      <c r="J44" s="72"/>
      <c r="K44" s="67">
        <v>2</v>
      </c>
      <c r="L44" s="68">
        <v>11.846</v>
      </c>
      <c r="M44" s="172"/>
      <c r="N44" s="158"/>
      <c r="O44" s="131"/>
      <c r="P44" s="131"/>
      <c r="Q44" s="131"/>
    </row>
    <row r="45" spans="1:18" x14ac:dyDescent="0.45">
      <c r="A45" t="s">
        <v>10</v>
      </c>
      <c r="B45">
        <v>70</v>
      </c>
      <c r="C45">
        <v>72</v>
      </c>
      <c r="D45">
        <f t="shared" si="0"/>
        <v>2</v>
      </c>
      <c r="E45" s="77">
        <v>12.538</v>
      </c>
      <c r="F45" s="75">
        <v>2</v>
      </c>
      <c r="G45" s="24">
        <v>12.538</v>
      </c>
      <c r="I45" s="114">
        <f>SUMPRODUCT(G45:G57,F45:F57)/SUM(F45:F57)</f>
        <v>13.958615384615383</v>
      </c>
      <c r="J45" s="70"/>
      <c r="K45" s="67">
        <v>2</v>
      </c>
      <c r="L45" s="68">
        <v>12.538</v>
      </c>
      <c r="M45" s="172"/>
      <c r="N45" s="158"/>
      <c r="O45" s="131"/>
      <c r="P45" s="131"/>
      <c r="Q45" s="131"/>
    </row>
    <row r="46" spans="1:18" x14ac:dyDescent="0.45">
      <c r="A46" t="s">
        <v>10</v>
      </c>
      <c r="B46">
        <v>72</v>
      </c>
      <c r="C46">
        <v>74</v>
      </c>
      <c r="D46">
        <f t="shared" si="0"/>
        <v>2</v>
      </c>
      <c r="E46" s="77">
        <v>11.769</v>
      </c>
      <c r="F46" s="142">
        <v>4</v>
      </c>
      <c r="G46" s="109">
        <f>SUMPRODUCT(E46:E47,D46:D47)/SUM(D46:D47)</f>
        <v>11.846</v>
      </c>
      <c r="I46" s="114"/>
      <c r="J46" s="71"/>
      <c r="K46" s="159">
        <v>4</v>
      </c>
      <c r="L46" s="163">
        <v>11.846</v>
      </c>
      <c r="M46" s="172"/>
      <c r="N46" s="158"/>
      <c r="O46" s="131"/>
      <c r="P46" s="131"/>
      <c r="Q46" s="131"/>
    </row>
    <row r="47" spans="1:18" ht="14.65" thickBot="1" x14ac:dyDescent="0.5">
      <c r="A47" t="s">
        <v>10</v>
      </c>
      <c r="B47">
        <v>74</v>
      </c>
      <c r="C47">
        <v>76</v>
      </c>
      <c r="D47">
        <f t="shared" si="0"/>
        <v>2</v>
      </c>
      <c r="E47" s="77">
        <v>11.923</v>
      </c>
      <c r="F47" s="142"/>
      <c r="G47" s="109"/>
      <c r="I47" s="114"/>
      <c r="J47" s="71"/>
      <c r="K47" s="159"/>
      <c r="L47" s="164"/>
      <c r="M47" s="173"/>
      <c r="N47" s="158"/>
      <c r="O47" s="131"/>
      <c r="P47" s="131"/>
      <c r="Q47" s="131"/>
    </row>
    <row r="48" spans="1:18" x14ac:dyDescent="0.45">
      <c r="A48" t="s">
        <v>10</v>
      </c>
      <c r="B48">
        <v>76</v>
      </c>
      <c r="C48">
        <v>78</v>
      </c>
      <c r="D48">
        <f t="shared" si="0"/>
        <v>2</v>
      </c>
      <c r="E48" s="77">
        <v>17.077000000000002</v>
      </c>
      <c r="F48" s="142">
        <f>SUM(D48:D54)</f>
        <v>14</v>
      </c>
      <c r="G48" s="108">
        <f>SUMPRODUCT(E48:E54,D48:D54)/SUM(D48:D54)</f>
        <v>15.439714285714286</v>
      </c>
      <c r="I48" s="114"/>
      <c r="J48" s="71"/>
      <c r="K48" s="159">
        <v>14</v>
      </c>
      <c r="L48" s="163">
        <v>15.439714285714286</v>
      </c>
      <c r="M48" s="153">
        <f>SUMPRODUCT(L48:L57,K48:K57)/SUM(K48:K57)</f>
        <v>14.523199999999999</v>
      </c>
      <c r="N48" s="157" t="s">
        <v>87</v>
      </c>
      <c r="O48" s="131"/>
      <c r="P48" s="131"/>
      <c r="Q48" s="131"/>
    </row>
    <row r="49" spans="1:17" x14ac:dyDescent="0.45">
      <c r="A49" t="s">
        <v>10</v>
      </c>
      <c r="B49">
        <v>78</v>
      </c>
      <c r="C49">
        <v>80</v>
      </c>
      <c r="D49">
        <f t="shared" si="0"/>
        <v>2</v>
      </c>
      <c r="E49" s="77">
        <v>18.692</v>
      </c>
      <c r="F49" s="142"/>
      <c r="G49" s="108"/>
      <c r="I49" s="114"/>
      <c r="J49" s="71"/>
      <c r="K49" s="159"/>
      <c r="L49" s="165"/>
      <c r="M49" s="154"/>
      <c r="N49" s="157"/>
      <c r="O49" s="131"/>
      <c r="P49" s="131"/>
      <c r="Q49" s="131"/>
    </row>
    <row r="50" spans="1:17" x14ac:dyDescent="0.45">
      <c r="A50" t="s">
        <v>10</v>
      </c>
      <c r="B50">
        <v>80</v>
      </c>
      <c r="C50">
        <v>82</v>
      </c>
      <c r="D50">
        <f t="shared" si="0"/>
        <v>2</v>
      </c>
      <c r="E50" s="77">
        <v>15.462</v>
      </c>
      <c r="F50" s="142"/>
      <c r="G50" s="108"/>
      <c r="I50" s="114"/>
      <c r="J50" s="71"/>
      <c r="K50" s="159"/>
      <c r="L50" s="165"/>
      <c r="M50" s="154"/>
      <c r="N50" s="157"/>
      <c r="O50" s="131"/>
      <c r="P50" s="131"/>
      <c r="Q50" s="131"/>
    </row>
    <row r="51" spans="1:17" x14ac:dyDescent="0.45">
      <c r="A51" t="s">
        <v>10</v>
      </c>
      <c r="B51">
        <v>82</v>
      </c>
      <c r="C51">
        <v>84</v>
      </c>
      <c r="D51">
        <f t="shared" si="0"/>
        <v>2</v>
      </c>
      <c r="E51" s="77">
        <v>15.077</v>
      </c>
      <c r="F51" s="142"/>
      <c r="G51" s="108"/>
      <c r="I51" s="114"/>
      <c r="J51" s="71"/>
      <c r="K51" s="159"/>
      <c r="L51" s="165"/>
      <c r="M51" s="154"/>
      <c r="N51" s="157"/>
      <c r="O51" s="131"/>
      <c r="P51" s="131"/>
      <c r="Q51" s="131"/>
    </row>
    <row r="52" spans="1:17" x14ac:dyDescent="0.45">
      <c r="A52" t="s">
        <v>10</v>
      </c>
      <c r="B52">
        <v>84</v>
      </c>
      <c r="C52">
        <v>86</v>
      </c>
      <c r="D52">
        <f t="shared" si="0"/>
        <v>2</v>
      </c>
      <c r="E52" s="77">
        <v>15.385</v>
      </c>
      <c r="F52" s="142"/>
      <c r="G52" s="108"/>
      <c r="I52" s="114"/>
      <c r="J52" s="71"/>
      <c r="K52" s="159"/>
      <c r="L52" s="165"/>
      <c r="M52" s="154"/>
      <c r="N52" s="157"/>
      <c r="O52" s="131"/>
      <c r="P52" s="131"/>
      <c r="Q52" s="131"/>
    </row>
    <row r="53" spans="1:17" x14ac:dyDescent="0.45">
      <c r="A53" t="s">
        <v>10</v>
      </c>
      <c r="B53">
        <v>86</v>
      </c>
      <c r="C53">
        <v>88</v>
      </c>
      <c r="D53">
        <f t="shared" si="0"/>
        <v>2</v>
      </c>
      <c r="E53" s="77">
        <v>13.231</v>
      </c>
      <c r="F53" s="142"/>
      <c r="G53" s="108"/>
      <c r="I53" s="114"/>
      <c r="J53" s="71"/>
      <c r="K53" s="159"/>
      <c r="L53" s="165"/>
      <c r="M53" s="154"/>
      <c r="N53" s="157"/>
      <c r="O53" s="131"/>
      <c r="P53" s="131"/>
      <c r="Q53" s="131"/>
    </row>
    <row r="54" spans="1:17" x14ac:dyDescent="0.45">
      <c r="A54" t="s">
        <v>10</v>
      </c>
      <c r="B54">
        <v>88</v>
      </c>
      <c r="C54">
        <v>90</v>
      </c>
      <c r="D54">
        <f t="shared" si="0"/>
        <v>2</v>
      </c>
      <c r="E54" s="77">
        <v>13.154</v>
      </c>
      <c r="F54" s="142"/>
      <c r="G54" s="108"/>
      <c r="I54" s="114"/>
      <c r="J54" s="71"/>
      <c r="K54" s="159"/>
      <c r="L54" s="164"/>
      <c r="M54" s="154"/>
      <c r="N54" s="157"/>
      <c r="O54" s="131"/>
      <c r="P54" s="131"/>
      <c r="Q54" s="131"/>
    </row>
    <row r="55" spans="1:17" x14ac:dyDescent="0.45">
      <c r="A55" t="s">
        <v>10</v>
      </c>
      <c r="B55">
        <v>90</v>
      </c>
      <c r="C55">
        <v>92</v>
      </c>
      <c r="D55">
        <f t="shared" si="0"/>
        <v>2</v>
      </c>
      <c r="E55" s="77">
        <v>10.462</v>
      </c>
      <c r="F55" s="75">
        <v>2</v>
      </c>
      <c r="G55" s="58">
        <v>10.462</v>
      </c>
      <c r="I55" s="114"/>
      <c r="J55" s="71"/>
      <c r="K55" s="67">
        <v>2</v>
      </c>
      <c r="L55" s="68">
        <v>10.462</v>
      </c>
      <c r="M55" s="154"/>
      <c r="N55" s="157"/>
      <c r="O55" s="131"/>
      <c r="P55" s="131"/>
      <c r="Q55" s="131"/>
    </row>
    <row r="56" spans="1:17" x14ac:dyDescent="0.45">
      <c r="A56" t="s">
        <v>10</v>
      </c>
      <c r="B56">
        <v>92</v>
      </c>
      <c r="C56">
        <v>94</v>
      </c>
      <c r="D56">
        <f t="shared" si="0"/>
        <v>2</v>
      </c>
      <c r="E56" s="77">
        <v>13.538</v>
      </c>
      <c r="F56" s="142">
        <v>4</v>
      </c>
      <c r="G56" s="108">
        <f>SUMPRODUCT(E56:E57,D56:D57)/SUM(D56:D57)</f>
        <v>13.346</v>
      </c>
      <c r="I56" s="114"/>
      <c r="J56" s="71"/>
      <c r="K56" s="159">
        <v>4</v>
      </c>
      <c r="L56" s="163">
        <v>13.346</v>
      </c>
      <c r="M56" s="154"/>
      <c r="N56" s="157"/>
      <c r="O56" s="131"/>
      <c r="P56" s="131"/>
      <c r="Q56" s="131"/>
    </row>
    <row r="57" spans="1:17" ht="14.65" thickBot="1" x14ac:dyDescent="0.5">
      <c r="A57" t="s">
        <v>10</v>
      </c>
      <c r="B57">
        <v>94</v>
      </c>
      <c r="C57">
        <v>96</v>
      </c>
      <c r="D57">
        <f t="shared" si="0"/>
        <v>2</v>
      </c>
      <c r="E57" s="77">
        <v>13.154</v>
      </c>
      <c r="F57" s="142"/>
      <c r="G57" s="108"/>
      <c r="I57" s="114"/>
      <c r="J57" s="72"/>
      <c r="K57" s="159"/>
      <c r="L57" s="164"/>
      <c r="M57" s="155"/>
      <c r="N57" s="157"/>
      <c r="O57" s="131"/>
      <c r="P57" s="131"/>
      <c r="Q57" s="131"/>
    </row>
    <row r="58" spans="1:17" x14ac:dyDescent="0.45">
      <c r="A58" t="s">
        <v>10</v>
      </c>
      <c r="B58">
        <v>96</v>
      </c>
      <c r="C58">
        <v>97.9</v>
      </c>
      <c r="D58">
        <f t="shared" si="0"/>
        <v>1.9000000000000057</v>
      </c>
      <c r="E58" s="77">
        <v>10.538</v>
      </c>
      <c r="F58" s="142">
        <f>SUM(D58:D67)</f>
        <v>23.200000000000003</v>
      </c>
      <c r="G58" s="109">
        <f>SUMPRODUCT(E58:E67,D58:D67)/SUM(D58:D67)</f>
        <v>0.92331896551724379</v>
      </c>
      <c r="I58" s="114">
        <f>G58</f>
        <v>0.92331896551724379</v>
      </c>
      <c r="J58" s="66"/>
      <c r="K58" s="66"/>
      <c r="L58" s="66"/>
      <c r="M58" s="174">
        <f>I58</f>
        <v>0.92331896551724379</v>
      </c>
      <c r="N58" s="66"/>
      <c r="O58" s="66"/>
      <c r="P58" s="66"/>
      <c r="Q58" s="66"/>
    </row>
    <row r="59" spans="1:17" x14ac:dyDescent="0.45">
      <c r="A59" t="s">
        <v>10</v>
      </c>
      <c r="B59">
        <v>97.9</v>
      </c>
      <c r="C59">
        <v>100</v>
      </c>
      <c r="D59">
        <f t="shared" si="0"/>
        <v>2.0999999999999943</v>
      </c>
      <c r="E59" s="77">
        <v>0.16200000000000001</v>
      </c>
      <c r="F59" s="142"/>
      <c r="G59" s="109"/>
      <c r="I59" s="114"/>
      <c r="J59" s="66"/>
      <c r="K59" s="66"/>
      <c r="L59" s="66"/>
      <c r="M59" s="166"/>
      <c r="N59" s="66"/>
      <c r="O59" s="66"/>
      <c r="P59" s="66"/>
      <c r="Q59" s="66"/>
    </row>
    <row r="60" spans="1:17" x14ac:dyDescent="0.45">
      <c r="A60" t="s">
        <v>10</v>
      </c>
      <c r="B60">
        <v>100</v>
      </c>
      <c r="C60">
        <v>102</v>
      </c>
      <c r="D60">
        <f t="shared" si="0"/>
        <v>2</v>
      </c>
      <c r="E60" s="77">
        <v>0.108</v>
      </c>
      <c r="F60" s="142"/>
      <c r="G60" s="109"/>
      <c r="I60" s="114"/>
      <c r="J60" s="66"/>
      <c r="K60" s="66"/>
      <c r="L60" s="66"/>
      <c r="M60" s="166"/>
      <c r="N60" s="66"/>
      <c r="O60" s="66"/>
      <c r="P60" s="66"/>
      <c r="Q60" s="66"/>
    </row>
    <row r="61" spans="1:17" x14ac:dyDescent="0.45">
      <c r="A61" t="s">
        <v>10</v>
      </c>
      <c r="B61">
        <v>102</v>
      </c>
      <c r="C61">
        <v>104.1</v>
      </c>
      <c r="D61">
        <f t="shared" si="0"/>
        <v>2.0999999999999943</v>
      </c>
      <c r="E61" s="77">
        <v>0.123</v>
      </c>
      <c r="F61" s="142"/>
      <c r="G61" s="109"/>
      <c r="I61" s="114"/>
      <c r="J61" s="66"/>
      <c r="K61" s="66"/>
      <c r="L61" s="66"/>
      <c r="M61" s="166"/>
      <c r="N61" s="66"/>
      <c r="O61" s="66"/>
      <c r="P61" s="66"/>
      <c r="Q61" s="66"/>
    </row>
    <row r="62" spans="1:17" x14ac:dyDescent="0.45">
      <c r="A62" t="s">
        <v>10</v>
      </c>
      <c r="B62">
        <v>104.1</v>
      </c>
      <c r="C62">
        <v>106</v>
      </c>
      <c r="D62">
        <f t="shared" si="0"/>
        <v>1.9000000000000057</v>
      </c>
      <c r="E62" s="77">
        <v>0.13100000000000001</v>
      </c>
      <c r="F62" s="142"/>
      <c r="G62" s="109"/>
      <c r="I62" s="114"/>
      <c r="J62" s="66"/>
      <c r="K62" s="66"/>
      <c r="L62" s="66"/>
      <c r="M62" s="166"/>
      <c r="N62" s="66"/>
      <c r="O62" s="66"/>
      <c r="P62" s="66"/>
      <c r="Q62" s="66"/>
    </row>
    <row r="63" spans="1:17" x14ac:dyDescent="0.45">
      <c r="A63" t="s">
        <v>10</v>
      </c>
      <c r="B63">
        <v>106</v>
      </c>
      <c r="C63">
        <v>107.8</v>
      </c>
      <c r="D63">
        <f t="shared" si="0"/>
        <v>1.7999999999999972</v>
      </c>
      <c r="E63" s="77">
        <v>3.7999999999999999E-2</v>
      </c>
      <c r="F63" s="142"/>
      <c r="G63" s="109"/>
      <c r="I63" s="114"/>
      <c r="J63" s="66"/>
      <c r="K63" s="66"/>
      <c r="L63" s="66"/>
      <c r="M63" s="166"/>
      <c r="N63" s="66"/>
      <c r="O63" s="66"/>
      <c r="P63" s="66"/>
      <c r="Q63" s="66"/>
    </row>
    <row r="64" spans="1:17" x14ac:dyDescent="0.45">
      <c r="A64" t="s">
        <v>10</v>
      </c>
      <c r="B64">
        <v>107.8</v>
      </c>
      <c r="C64">
        <v>109.7</v>
      </c>
      <c r="D64">
        <f t="shared" si="0"/>
        <v>1.9000000000000057</v>
      </c>
      <c r="E64" s="77">
        <v>6.9000000000000006E-2</v>
      </c>
      <c r="F64" s="142"/>
      <c r="G64" s="109"/>
      <c r="I64" s="114"/>
      <c r="J64" s="66"/>
      <c r="K64" s="66"/>
      <c r="L64" s="66"/>
      <c r="M64" s="166"/>
      <c r="N64" s="66"/>
      <c r="O64" s="66"/>
      <c r="P64" s="66"/>
      <c r="Q64" s="66"/>
    </row>
    <row r="65" spans="1:13" x14ac:dyDescent="0.45">
      <c r="A65" t="s">
        <v>10</v>
      </c>
      <c r="B65">
        <v>109.7</v>
      </c>
      <c r="C65">
        <v>110.6</v>
      </c>
      <c r="D65">
        <f t="shared" si="0"/>
        <v>0.89999999999999147</v>
      </c>
      <c r="E65" s="77">
        <v>3.1E-2</v>
      </c>
      <c r="F65" s="142"/>
      <c r="G65" s="109"/>
      <c r="I65" s="114"/>
      <c r="J65" s="64"/>
      <c r="K65" s="64"/>
      <c r="M65" s="166"/>
    </row>
    <row r="66" spans="1:13" x14ac:dyDescent="0.45">
      <c r="A66" t="s">
        <v>10</v>
      </c>
      <c r="B66">
        <v>110.6</v>
      </c>
      <c r="C66">
        <v>112.6</v>
      </c>
      <c r="D66">
        <f t="shared" si="0"/>
        <v>2</v>
      </c>
      <c r="E66" s="77">
        <v>5.3999999999999999E-2</v>
      </c>
      <c r="F66" s="142"/>
      <c r="G66" s="109"/>
      <c r="I66" s="114"/>
      <c r="J66" s="64"/>
      <c r="K66" s="64"/>
      <c r="M66" s="166"/>
    </row>
    <row r="67" spans="1:13" x14ac:dyDescent="0.45">
      <c r="A67" t="s">
        <v>10</v>
      </c>
      <c r="B67">
        <v>112.6</v>
      </c>
      <c r="C67">
        <v>119.2</v>
      </c>
      <c r="D67">
        <f t="shared" ref="D67" si="1">C67-B67</f>
        <v>6.6000000000000085</v>
      </c>
      <c r="E67" s="77">
        <v>0</v>
      </c>
      <c r="F67" s="142"/>
      <c r="G67" s="109"/>
      <c r="I67" s="114"/>
      <c r="J67" s="64"/>
      <c r="K67" s="64"/>
      <c r="M67" s="166"/>
    </row>
    <row r="68" spans="1:13" x14ac:dyDescent="0.45">
      <c r="J68" s="64"/>
      <c r="K68" s="64"/>
    </row>
    <row r="69" spans="1:13" x14ac:dyDescent="0.45">
      <c r="J69" s="64"/>
      <c r="K69" s="64"/>
    </row>
    <row r="70" spans="1:13" x14ac:dyDescent="0.45">
      <c r="J70" s="64"/>
      <c r="K70" s="64"/>
    </row>
    <row r="71" spans="1:13" x14ac:dyDescent="0.45">
      <c r="J71" s="64"/>
      <c r="K71" s="64"/>
    </row>
    <row r="72" spans="1:13" x14ac:dyDescent="0.45">
      <c r="J72" s="64"/>
      <c r="K72" s="64"/>
    </row>
    <row r="73" spans="1:13" x14ac:dyDescent="0.45">
      <c r="J73" s="64"/>
      <c r="K73" s="64"/>
    </row>
    <row r="74" spans="1:13" x14ac:dyDescent="0.45">
      <c r="J74" s="64"/>
      <c r="K74" s="64"/>
    </row>
  </sheetData>
  <mergeCells count="42">
    <mergeCell ref="F56:F57"/>
    <mergeCell ref="F29:F31"/>
    <mergeCell ref="G29:G31"/>
    <mergeCell ref="F32:F33"/>
    <mergeCell ref="I2:I36"/>
    <mergeCell ref="H3:H6"/>
    <mergeCell ref="F4:F6"/>
    <mergeCell ref="G4:G6"/>
    <mergeCell ref="F8:F28"/>
    <mergeCell ref="G8:G28"/>
    <mergeCell ref="M40:M47"/>
    <mergeCell ref="M58:M67"/>
    <mergeCell ref="I42:I44"/>
    <mergeCell ref="I45:I57"/>
    <mergeCell ref="F35:F36"/>
    <mergeCell ref="G35:G36"/>
    <mergeCell ref="F37:F39"/>
    <mergeCell ref="G37:G39"/>
    <mergeCell ref="I37:I41"/>
    <mergeCell ref="F58:F67"/>
    <mergeCell ref="G58:G67"/>
    <mergeCell ref="I58:I67"/>
    <mergeCell ref="F46:F47"/>
    <mergeCell ref="G46:G47"/>
    <mergeCell ref="F48:F54"/>
    <mergeCell ref="G48:G54"/>
    <mergeCell ref="M48:M57"/>
    <mergeCell ref="G56:G57"/>
    <mergeCell ref="K33:L34"/>
    <mergeCell ref="N37:Q39"/>
    <mergeCell ref="N48:Q57"/>
    <mergeCell ref="N40:Q47"/>
    <mergeCell ref="K37:K39"/>
    <mergeCell ref="K46:K47"/>
    <mergeCell ref="K48:K54"/>
    <mergeCell ref="K56:K57"/>
    <mergeCell ref="L37:L39"/>
    <mergeCell ref="L46:L47"/>
    <mergeCell ref="L48:L54"/>
    <mergeCell ref="L56:L57"/>
    <mergeCell ref="M2:M36"/>
    <mergeCell ref="M37:M39"/>
  </mergeCells>
  <conditionalFormatting sqref="E67 I37 I42 G40:G45 G55 I45 I68:I1048576">
    <cfRule type="cellIs" dxfId="3" priority="3" operator="greaterThan">
      <formula>11.999999</formula>
    </cfRule>
  </conditionalFormatting>
  <conditionalFormatting sqref="E2:E66 E68:E1048576">
    <cfRule type="cellIs" dxfId="2" priority="4" operator="greaterThan">
      <formula>11.999999</formula>
    </cfRule>
  </conditionalFormatting>
  <conditionalFormatting sqref="I2 I42 I37 I58 I45">
    <cfRule type="cellIs" dxfId="1" priority="1" operator="lessThan">
      <formula>12</formula>
    </cfRule>
    <cfRule type="cellIs" dxfId="0" priority="2" operator="greaterThanOrEqual">
      <formula>12</formula>
    </cfRule>
  </conditionalFormatting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0fcb6b29-8451-4dd0-996b-ab007c777cbb">
      <UserInfo>
        <DisplayName/>
        <AccountId xsi:nil="true"/>
        <AccountType/>
      </UserInfo>
    </SharedWithUsers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FC7FCAD09255E41BD2AF87A48E47785" ma:contentTypeVersion="16" ma:contentTypeDescription="Create a new document." ma:contentTypeScope="" ma:versionID="968ce40284fa8c1b64a57a88cfe84696">
  <xsd:schema xmlns:xsd="http://www.w3.org/2001/XMLSchema" xmlns:xs="http://www.w3.org/2001/XMLSchema" xmlns:p="http://schemas.microsoft.com/office/2006/metadata/properties" xmlns:ns2="45086876-180d-4377-b4ca-95afc1538736" xmlns:ns3="0fcb6b29-8451-4dd0-996b-ab007c777cbb" xmlns:ns4="93217f37-a26e-4c63-84ff-f36696c379e8" targetNamespace="http://schemas.microsoft.com/office/2006/metadata/properties" ma:root="true" ma:fieldsID="070513a12978e6ce5da742e76b251ce4" ns2:_="" ns3:_="" ns4:_="">
    <xsd:import namespace="45086876-180d-4377-b4ca-95afc1538736"/>
    <xsd:import namespace="0fcb6b29-8451-4dd0-996b-ab007c777cbb"/>
    <xsd:import namespace="93217f37-a26e-4c63-84ff-f36696c379e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4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5086876-180d-4377-b4ca-95afc153873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fcb6b29-8451-4dd0-996b-ab007c777cbb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3217f37-a26e-4c63-84ff-f36696c379e8" elementFormDefault="qualified">
    <xsd:import namespace="http://schemas.microsoft.com/office/2006/documentManagement/types"/>
    <xsd:import namespace="http://schemas.microsoft.com/office/infopath/2007/PartnerControls"/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F83D048-086A-4677-A992-11C650802E89}">
  <ds:schemaRefs>
    <ds:schemaRef ds:uri="http://schemas.microsoft.com/office/2006/metadata/properties"/>
    <ds:schemaRef ds:uri="http://schemas.microsoft.com/office/infopath/2007/PartnerControls"/>
    <ds:schemaRef ds:uri="0fcb6b29-8451-4dd0-996b-ab007c777cbb"/>
  </ds:schemaRefs>
</ds:datastoreItem>
</file>

<file path=customXml/itemProps2.xml><?xml version="1.0" encoding="utf-8"?>
<ds:datastoreItem xmlns:ds="http://schemas.openxmlformats.org/officeDocument/2006/customXml" ds:itemID="{8B2205B3-F31B-440D-A9E6-8F14FC7043A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883739D-8D18-4752-A360-AC4AAE29C48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5086876-180d-4377-b4ca-95afc1538736"/>
    <ds:schemaRef ds:uri="0fcb6b29-8451-4dd0-996b-ab007c777cbb"/>
    <ds:schemaRef ds:uri="93217f37-a26e-4c63-84ff-f36696c379e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Zn ge 12 min ore 5m</vt:lpstr>
      <vt:lpstr>Zn ge 12 min ore 3m</vt:lpstr>
      <vt:lpstr>Zn ge 12 min ore 5m 2m waste</vt:lpstr>
      <vt:lpstr>Zn ge 12 min ore 5m 2m consec</vt:lpstr>
      <vt:lpstr>Zn ge 12 min ore 5m 1m consec</vt:lpstr>
      <vt:lpstr>Zn ge 12 min ore 5m keep short</vt:lpstr>
      <vt:lpstr>Zn ge 12 min ore 5m comp twice</vt:lpstr>
      <vt:lpstr>Zn ge 12 min ore 5m Adv Down</vt:lpstr>
      <vt:lpstr>Zn ge 12 min ore 5m Adv Up</vt:lpstr>
      <vt:lpstr>Zn ge 12 min ore 5m Adv 20waste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pj.hollenbeck</dc:creator>
  <cp:keywords/>
  <dc:description/>
  <cp:lastModifiedBy>Lisa Swinnard</cp:lastModifiedBy>
  <cp:revision/>
  <dcterms:created xsi:type="dcterms:W3CDTF">2018-09-14T23:05:14Z</dcterms:created>
  <dcterms:modified xsi:type="dcterms:W3CDTF">2023-01-04T22:54:19Z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0x0101002FC7FCAD09255E41BD2AF87A48E47785</vt:lpwstr>
  </property>
  <property fmtid="{D5CDD505-2E9C-101B-9397-08002B2CF9AE}" pid="3" name="GUID">
    <vt:lpwstr>bf3faf9a-2f77-48e0-a07d-71127b5595c2</vt:lpwstr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_ExtendedDescription">
    <vt:lpwstr/>
  </property>
  <property fmtid="{D5CDD505-2E9C-101B-9397-08002B2CF9AE}" pid="7" name="TriggerFlowInfo">
    <vt:lpwstr/>
  </property>
  <property fmtid="{D5CDD505-2E9C-101B-9397-08002B2CF9AE}" pid="8" name="ComplianceAssetId">
    <vt:lpwstr/>
  </property>
  <property fmtid="{D5CDD505-2E9C-101B-9397-08002B2CF9AE}" pid="9" name="TemplateUrl">
    <vt:lpwstr/>
  </property>
</Properties>
</file>